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Aplik\w_ori\HRBACEK\VEŘEJNÉ ZAKÁZKY\vyber_2021\MŠ Větrník zahrada_III\"/>
    </mc:Choice>
  </mc:AlternateContent>
  <xr:revisionPtr revIDLastSave="0" documentId="13_ncr:1_{452C188C-6210-4BBA-8350-E38686FE0446}" xr6:coauthVersionLast="46" xr6:coauthVersionMax="46" xr10:uidLastSave="{00000000-0000-0000-0000-000000000000}"/>
  <bookViews>
    <workbookView xWindow="-120" yWindow="-120" windowWidth="25440" windowHeight="1539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01 V01.1a Naklady" sheetId="12" r:id="rId4"/>
    <sheet name="V01 V01.1b Naklady" sheetId="13" r:id="rId5"/>
    <sheet name="SO 03 3.4a Pol" sheetId="14" r:id="rId6"/>
    <sheet name="SO 03 3.4b Pol" sheetId="15" r:id="rId7"/>
    <sheet name="SO 03 3.5a Pol" sheetId="16" r:id="rId8"/>
    <sheet name="SO 03 3.5b Pol" sheetId="17" r:id="rId9"/>
    <sheet name="SO 03 3.6a Pol" sheetId="18" r:id="rId10"/>
    <sheet name="SO 03 3.6b Pol" sheetId="19" r:id="rId11"/>
    <sheet name="SO 04 4.1a Pol" sheetId="20" r:id="rId12"/>
    <sheet name="SO 04 4.1b Pol" sheetId="21" r:id="rId13"/>
  </sheets>
  <externalReferences>
    <externalReference r:id="rId14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5">'SO 03 3.4a Pol'!$1:$7</definedName>
    <definedName name="_xlnm.Print_Titles" localSheetId="6">'SO 03 3.4b Pol'!$1:$7</definedName>
    <definedName name="_xlnm.Print_Titles" localSheetId="7">'SO 03 3.5a Pol'!$1:$7</definedName>
    <definedName name="_xlnm.Print_Titles" localSheetId="8">'SO 03 3.5b Pol'!$1:$7</definedName>
    <definedName name="_xlnm.Print_Titles" localSheetId="9">'SO 03 3.6a Pol'!$1:$7</definedName>
    <definedName name="_xlnm.Print_Titles" localSheetId="10">'SO 03 3.6b Pol'!$1:$7</definedName>
    <definedName name="_xlnm.Print_Titles" localSheetId="11">'SO 04 4.1a Pol'!$1:$7</definedName>
    <definedName name="_xlnm.Print_Titles" localSheetId="12">'SO 04 4.1b Pol'!$1:$7</definedName>
    <definedName name="_xlnm.Print_Titles" localSheetId="3">'V01 V01.1a Naklady'!$1:$7</definedName>
    <definedName name="_xlnm.Print_Titles" localSheetId="4">'V01 V01.1b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5">'SO 03 3.4a Pol'!$A$1:$X$16</definedName>
    <definedName name="_xlnm.Print_Area" localSheetId="6">'SO 03 3.4b Pol'!$A$1:$X$20</definedName>
    <definedName name="_xlnm.Print_Area" localSheetId="7">'SO 03 3.5a Pol'!$A$1:$X$51</definedName>
    <definedName name="_xlnm.Print_Area" localSheetId="8">'SO 03 3.5b Pol'!$A$1:$X$34</definedName>
    <definedName name="_xlnm.Print_Area" localSheetId="9">'SO 03 3.6a Pol'!$A$1:$X$13</definedName>
    <definedName name="_xlnm.Print_Area" localSheetId="10">'SO 03 3.6b Pol'!$A$1:$X$12</definedName>
    <definedName name="_xlnm.Print_Area" localSheetId="11">'SO 04 4.1a Pol'!$A$1:$X$34</definedName>
    <definedName name="_xlnm.Print_Area" localSheetId="12">'SO 04 4.1b Pol'!$A$1:$X$15</definedName>
    <definedName name="_xlnm.Print_Area" localSheetId="1">Stavba!$A$1:$J$73</definedName>
    <definedName name="_xlnm.Print_Area" localSheetId="3">'V01 V01.1a Naklady'!$A$1:$X$15</definedName>
    <definedName name="_xlnm.Print_Area" localSheetId="4">'V01 V01.1b Naklady'!$A$1:$X$15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10" i="21" l="1"/>
  <c r="G9" i="21"/>
  <c r="M9" i="21" s="1"/>
  <c r="I9" i="21"/>
  <c r="K9" i="21"/>
  <c r="O9" i="21"/>
  <c r="Q9" i="21"/>
  <c r="V9" i="21"/>
  <c r="G11" i="21"/>
  <c r="M11" i="21" s="1"/>
  <c r="I11" i="21"/>
  <c r="K11" i="21"/>
  <c r="O11" i="21"/>
  <c r="Q11" i="21"/>
  <c r="V11" i="21"/>
  <c r="AE14" i="21"/>
  <c r="F53" i="1" s="1"/>
  <c r="G9" i="20"/>
  <c r="M9" i="20" s="1"/>
  <c r="I9" i="20"/>
  <c r="K9" i="20"/>
  <c r="O9" i="20"/>
  <c r="Q9" i="20"/>
  <c r="V9" i="20"/>
  <c r="G11" i="20"/>
  <c r="M11" i="20" s="1"/>
  <c r="I11" i="20"/>
  <c r="K11" i="20"/>
  <c r="O11" i="20"/>
  <c r="Q11" i="20"/>
  <c r="V11" i="20"/>
  <c r="G13" i="20"/>
  <c r="M13" i="20" s="1"/>
  <c r="I13" i="20"/>
  <c r="K13" i="20"/>
  <c r="O13" i="20"/>
  <c r="Q13" i="20"/>
  <c r="V13" i="20"/>
  <c r="G16" i="20"/>
  <c r="M16" i="20" s="1"/>
  <c r="I16" i="20"/>
  <c r="K16" i="20"/>
  <c r="O16" i="20"/>
  <c r="Q16" i="20"/>
  <c r="V16" i="20"/>
  <c r="G19" i="20"/>
  <c r="M19" i="20" s="1"/>
  <c r="I19" i="20"/>
  <c r="K19" i="20"/>
  <c r="O19" i="20"/>
  <c r="Q19" i="20"/>
  <c r="V19" i="20"/>
  <c r="G21" i="20"/>
  <c r="I21" i="20"/>
  <c r="K21" i="20"/>
  <c r="M21" i="20"/>
  <c r="O21" i="20"/>
  <c r="Q21" i="20"/>
  <c r="V21" i="20"/>
  <c r="G26" i="20"/>
  <c r="I26" i="20"/>
  <c r="K26" i="20"/>
  <c r="O26" i="20"/>
  <c r="Q26" i="20"/>
  <c r="V26" i="20"/>
  <c r="G31" i="20"/>
  <c r="M31" i="20" s="1"/>
  <c r="I31" i="20"/>
  <c r="K31" i="20"/>
  <c r="O31" i="20"/>
  <c r="Q31" i="20"/>
  <c r="V31" i="20"/>
  <c r="AE33" i="20"/>
  <c r="F51" i="1" s="1"/>
  <c r="G9" i="19"/>
  <c r="G8" i="19" s="1"/>
  <c r="G11" i="19" s="1"/>
  <c r="I9" i="19"/>
  <c r="I8" i="19" s="1"/>
  <c r="K9" i="19"/>
  <c r="K8" i="19" s="1"/>
  <c r="O9" i="19"/>
  <c r="O8" i="19" s="1"/>
  <c r="Q9" i="19"/>
  <c r="Q8" i="19" s="1"/>
  <c r="V9" i="19"/>
  <c r="V8" i="19" s="1"/>
  <c r="AE11" i="19"/>
  <c r="F50" i="1" s="1"/>
  <c r="G9" i="18"/>
  <c r="M9" i="18" s="1"/>
  <c r="I9" i="18"/>
  <c r="K9" i="18"/>
  <c r="O9" i="18"/>
  <c r="Q9" i="18"/>
  <c r="V9" i="18"/>
  <c r="G10" i="18"/>
  <c r="G8" i="18" s="1"/>
  <c r="G12" i="18" s="1"/>
  <c r="I10" i="18"/>
  <c r="K10" i="18"/>
  <c r="O10" i="18"/>
  <c r="Q10" i="18"/>
  <c r="V10" i="18"/>
  <c r="AE12" i="18"/>
  <c r="F49" i="1" s="1"/>
  <c r="G9" i="17"/>
  <c r="M9" i="17" s="1"/>
  <c r="I9" i="17"/>
  <c r="K9" i="17"/>
  <c r="O9" i="17"/>
  <c r="O8" i="17" s="1"/>
  <c r="Q9" i="17"/>
  <c r="V9" i="17"/>
  <c r="V8" i="17" s="1"/>
  <c r="G12" i="17"/>
  <c r="M12" i="17" s="1"/>
  <c r="I12" i="17"/>
  <c r="K12" i="17"/>
  <c r="O12" i="17"/>
  <c r="Q12" i="17"/>
  <c r="V12" i="17"/>
  <c r="G16" i="17"/>
  <c r="G15" i="17" s="1"/>
  <c r="I16" i="17"/>
  <c r="I15" i="17" s="1"/>
  <c r="K16" i="17"/>
  <c r="K15" i="17" s="1"/>
  <c r="O16" i="17"/>
  <c r="O15" i="17" s="1"/>
  <c r="Q16" i="17"/>
  <c r="Q15" i="17" s="1"/>
  <c r="V16" i="17"/>
  <c r="V15" i="17" s="1"/>
  <c r="G20" i="17"/>
  <c r="G21" i="17"/>
  <c r="I21" i="17"/>
  <c r="I20" i="17" s="1"/>
  <c r="K21" i="17"/>
  <c r="K20" i="17" s="1"/>
  <c r="O21" i="17"/>
  <c r="O20" i="17" s="1"/>
  <c r="Q21" i="17"/>
  <c r="Q20" i="17" s="1"/>
  <c r="V21" i="17"/>
  <c r="V20" i="17" s="1"/>
  <c r="G23" i="17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G25" i="17"/>
  <c r="I25" i="17"/>
  <c r="K25" i="17"/>
  <c r="M25" i="17"/>
  <c r="O25" i="17"/>
  <c r="Q25" i="17"/>
  <c r="V25" i="17"/>
  <c r="G26" i="17"/>
  <c r="M26" i="17" s="1"/>
  <c r="I26" i="17"/>
  <c r="K26" i="17"/>
  <c r="O26" i="17"/>
  <c r="Q26" i="17"/>
  <c r="V26" i="17"/>
  <c r="G27" i="17"/>
  <c r="M27" i="17" s="1"/>
  <c r="I27" i="17"/>
  <c r="K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AE33" i="17"/>
  <c r="F48" i="1" s="1"/>
  <c r="G9" i="16"/>
  <c r="M9" i="16" s="1"/>
  <c r="I9" i="16"/>
  <c r="K9" i="16"/>
  <c r="O9" i="16"/>
  <c r="Q9" i="16"/>
  <c r="V9" i="16"/>
  <c r="G15" i="16"/>
  <c r="M15" i="16" s="1"/>
  <c r="I15" i="16"/>
  <c r="K15" i="16"/>
  <c r="O15" i="16"/>
  <c r="Q15" i="16"/>
  <c r="V15" i="16"/>
  <c r="G21" i="16"/>
  <c r="M21" i="16" s="1"/>
  <c r="I21" i="16"/>
  <c r="K21" i="16"/>
  <c r="O21" i="16"/>
  <c r="Q21" i="16"/>
  <c r="V21" i="16"/>
  <c r="G24" i="16"/>
  <c r="I24" i="16"/>
  <c r="K24" i="16"/>
  <c r="O24" i="16"/>
  <c r="Q24" i="16"/>
  <c r="V24" i="16"/>
  <c r="G27" i="16"/>
  <c r="M27" i="16" s="1"/>
  <c r="I27" i="16"/>
  <c r="K27" i="16"/>
  <c r="O27" i="16"/>
  <c r="Q27" i="16"/>
  <c r="V27" i="16"/>
  <c r="G29" i="16"/>
  <c r="M29" i="16" s="1"/>
  <c r="I29" i="16"/>
  <c r="K29" i="16"/>
  <c r="O29" i="16"/>
  <c r="Q29" i="16"/>
  <c r="V29" i="16"/>
  <c r="G32" i="16"/>
  <c r="I32" i="16"/>
  <c r="K32" i="16"/>
  <c r="O32" i="16"/>
  <c r="Q32" i="16"/>
  <c r="V32" i="16"/>
  <c r="G33" i="16"/>
  <c r="M33" i="16" s="1"/>
  <c r="I33" i="16"/>
  <c r="K33" i="16"/>
  <c r="O33" i="16"/>
  <c r="Q33" i="16"/>
  <c r="V33" i="16"/>
  <c r="G34" i="16"/>
  <c r="M34" i="16" s="1"/>
  <c r="I34" i="16"/>
  <c r="K34" i="16"/>
  <c r="O34" i="16"/>
  <c r="Q34" i="16"/>
  <c r="V34" i="16"/>
  <c r="G35" i="16"/>
  <c r="M35" i="16" s="1"/>
  <c r="I35" i="16"/>
  <c r="K35" i="16"/>
  <c r="O35" i="16"/>
  <c r="Q35" i="16"/>
  <c r="V35" i="16"/>
  <c r="G36" i="16"/>
  <c r="M36" i="16" s="1"/>
  <c r="I36" i="16"/>
  <c r="K36" i="16"/>
  <c r="O36" i="16"/>
  <c r="Q36" i="16"/>
  <c r="V36" i="16"/>
  <c r="G37" i="16"/>
  <c r="M37" i="16" s="1"/>
  <c r="I37" i="16"/>
  <c r="K37" i="16"/>
  <c r="O37" i="16"/>
  <c r="Q37" i="16"/>
  <c r="V37" i="16"/>
  <c r="G38" i="16"/>
  <c r="M38" i="16" s="1"/>
  <c r="I38" i="16"/>
  <c r="K38" i="16"/>
  <c r="O38" i="16"/>
  <c r="Q38" i="16"/>
  <c r="V38" i="16"/>
  <c r="G39" i="16"/>
  <c r="M39" i="16" s="1"/>
  <c r="I39" i="16"/>
  <c r="K39" i="16"/>
  <c r="O39" i="16"/>
  <c r="Q39" i="16"/>
  <c r="V39" i="16"/>
  <c r="G40" i="16"/>
  <c r="M40" i="16" s="1"/>
  <c r="I40" i="16"/>
  <c r="K40" i="16"/>
  <c r="O40" i="16"/>
  <c r="Q40" i="16"/>
  <c r="V40" i="16"/>
  <c r="G41" i="16"/>
  <c r="M41" i="16" s="1"/>
  <c r="I41" i="16"/>
  <c r="K41" i="16"/>
  <c r="O41" i="16"/>
  <c r="Q41" i="16"/>
  <c r="V41" i="16"/>
  <c r="G42" i="16"/>
  <c r="M42" i="16" s="1"/>
  <c r="I42" i="16"/>
  <c r="K42" i="16"/>
  <c r="O42" i="16"/>
  <c r="Q42" i="16"/>
  <c r="V42" i="16"/>
  <c r="G43" i="16"/>
  <c r="M43" i="16" s="1"/>
  <c r="I43" i="16"/>
  <c r="K43" i="16"/>
  <c r="O43" i="16"/>
  <c r="Q43" i="16"/>
  <c r="V43" i="16"/>
  <c r="G44" i="16"/>
  <c r="M44" i="16" s="1"/>
  <c r="I44" i="16"/>
  <c r="K44" i="16"/>
  <c r="O44" i="16"/>
  <c r="Q44" i="16"/>
  <c r="V44" i="16"/>
  <c r="G46" i="16"/>
  <c r="M46" i="16" s="1"/>
  <c r="M45" i="16" s="1"/>
  <c r="I46" i="16"/>
  <c r="I45" i="16" s="1"/>
  <c r="K46" i="16"/>
  <c r="K45" i="16" s="1"/>
  <c r="O46" i="16"/>
  <c r="O45" i="16" s="1"/>
  <c r="Q46" i="16"/>
  <c r="Q45" i="16" s="1"/>
  <c r="V46" i="16"/>
  <c r="V45" i="16" s="1"/>
  <c r="G48" i="16"/>
  <c r="G47" i="16" s="1"/>
  <c r="I66" i="1" s="1"/>
  <c r="I48" i="16"/>
  <c r="I47" i="16" s="1"/>
  <c r="K48" i="16"/>
  <c r="K47" i="16" s="1"/>
  <c r="O48" i="16"/>
  <c r="O47" i="16" s="1"/>
  <c r="Q48" i="16"/>
  <c r="Q47" i="16" s="1"/>
  <c r="V48" i="16"/>
  <c r="V47" i="16" s="1"/>
  <c r="AE50" i="16"/>
  <c r="F47" i="1" s="1"/>
  <c r="G8" i="15"/>
  <c r="I62" i="1" s="1"/>
  <c r="G9" i="15"/>
  <c r="M9" i="15" s="1"/>
  <c r="M8" i="15" s="1"/>
  <c r="I9" i="15"/>
  <c r="I8" i="15" s="1"/>
  <c r="K9" i="15"/>
  <c r="K8" i="15" s="1"/>
  <c r="O9" i="15"/>
  <c r="O8" i="15" s="1"/>
  <c r="Q9" i="15"/>
  <c r="Q8" i="15" s="1"/>
  <c r="V9" i="15"/>
  <c r="V8" i="15" s="1"/>
  <c r="G12" i="15"/>
  <c r="G11" i="15" s="1"/>
  <c r="I12" i="15"/>
  <c r="I11" i="15" s="1"/>
  <c r="K12" i="15"/>
  <c r="K11" i="15" s="1"/>
  <c r="O12" i="15"/>
  <c r="O11" i="15" s="1"/>
  <c r="Q12" i="15"/>
  <c r="Q11" i="15" s="1"/>
  <c r="V12" i="15"/>
  <c r="V11" i="15" s="1"/>
  <c r="G14" i="15"/>
  <c r="I14" i="15"/>
  <c r="K14" i="15"/>
  <c r="M14" i="15"/>
  <c r="O14" i="15"/>
  <c r="Q14" i="15"/>
  <c r="V14" i="15"/>
  <c r="G15" i="15"/>
  <c r="M15" i="15" s="1"/>
  <c r="I15" i="15"/>
  <c r="K15" i="15"/>
  <c r="O15" i="15"/>
  <c r="Q15" i="15"/>
  <c r="V15" i="15"/>
  <c r="G16" i="15"/>
  <c r="M16" i="15" s="1"/>
  <c r="I16" i="15"/>
  <c r="K16" i="15"/>
  <c r="O16" i="15"/>
  <c r="Q16" i="15"/>
  <c r="V16" i="15"/>
  <c r="G17" i="15"/>
  <c r="I17" i="15"/>
  <c r="K17" i="15"/>
  <c r="O17" i="15"/>
  <c r="Q17" i="15"/>
  <c r="V17" i="15"/>
  <c r="AE19" i="15"/>
  <c r="F46" i="1" s="1"/>
  <c r="G9" i="14"/>
  <c r="I9" i="14"/>
  <c r="K9" i="14"/>
  <c r="O9" i="14"/>
  <c r="Q9" i="14"/>
  <c r="V9" i="14"/>
  <c r="G10" i="14"/>
  <c r="M10" i="14" s="1"/>
  <c r="I10" i="14"/>
  <c r="K10" i="14"/>
  <c r="O10" i="14"/>
  <c r="Q10" i="14"/>
  <c r="V10" i="14"/>
  <c r="G11" i="14"/>
  <c r="M11" i="14" s="1"/>
  <c r="I11" i="14"/>
  <c r="K11" i="14"/>
  <c r="O11" i="14"/>
  <c r="Q11" i="14"/>
  <c r="V11" i="14"/>
  <c r="G12" i="14"/>
  <c r="M12" i="14" s="1"/>
  <c r="I12" i="14"/>
  <c r="K12" i="14"/>
  <c r="O12" i="14"/>
  <c r="Q12" i="14"/>
  <c r="V12" i="14"/>
  <c r="G13" i="14"/>
  <c r="M13" i="14" s="1"/>
  <c r="I13" i="14"/>
  <c r="I8" i="14" s="1"/>
  <c r="K13" i="14"/>
  <c r="O13" i="14"/>
  <c r="Q13" i="14"/>
  <c r="V13" i="14"/>
  <c r="AE15" i="14"/>
  <c r="F45" i="1" s="1"/>
  <c r="BA12" i="13"/>
  <c r="BA10" i="13"/>
  <c r="G9" i="13"/>
  <c r="M9" i="13" s="1"/>
  <c r="I9" i="13"/>
  <c r="K9" i="13"/>
  <c r="O9" i="13"/>
  <c r="Q9" i="13"/>
  <c r="V9" i="13"/>
  <c r="G11" i="13"/>
  <c r="M11" i="13" s="1"/>
  <c r="I11" i="13"/>
  <c r="K11" i="13"/>
  <c r="O11" i="13"/>
  <c r="O8" i="13" s="1"/>
  <c r="Q11" i="13"/>
  <c r="V11" i="13"/>
  <c r="AE14" i="13"/>
  <c r="F42" i="1" s="1"/>
  <c r="G9" i="12"/>
  <c r="M9" i="12" s="1"/>
  <c r="I9" i="12"/>
  <c r="K9" i="12"/>
  <c r="O9" i="12"/>
  <c r="Q9" i="12"/>
  <c r="V9" i="12"/>
  <c r="G11" i="12"/>
  <c r="M11" i="12" s="1"/>
  <c r="I11" i="12"/>
  <c r="K11" i="12"/>
  <c r="O11" i="12"/>
  <c r="Q11" i="12"/>
  <c r="V11" i="12"/>
  <c r="AE14" i="12"/>
  <c r="I18" i="1"/>
  <c r="H43" i="1"/>
  <c r="I43" i="1" s="1"/>
  <c r="AF12" i="18" l="1"/>
  <c r="G49" i="1" s="1"/>
  <c r="F40" i="1"/>
  <c r="Q8" i="12"/>
  <c r="Q8" i="13"/>
  <c r="K8" i="13"/>
  <c r="K13" i="15"/>
  <c r="Q13" i="15"/>
  <c r="K8" i="18"/>
  <c r="K8" i="20"/>
  <c r="K8" i="21"/>
  <c r="O8" i="12"/>
  <c r="AF14" i="13"/>
  <c r="G42" i="1" s="1"/>
  <c r="H42" i="1" s="1"/>
  <c r="I42" i="1" s="1"/>
  <c r="I8" i="13"/>
  <c r="Q8" i="14"/>
  <c r="K8" i="14"/>
  <c r="I63" i="1"/>
  <c r="G8" i="16"/>
  <c r="AF33" i="17"/>
  <c r="G48" i="1" s="1"/>
  <c r="H48" i="1" s="1"/>
  <c r="I48" i="1" s="1"/>
  <c r="H49" i="1"/>
  <c r="I49" i="1" s="1"/>
  <c r="M10" i="18"/>
  <c r="V8" i="18"/>
  <c r="O8" i="18"/>
  <c r="I8" i="18"/>
  <c r="O8" i="20"/>
  <c r="AF14" i="21"/>
  <c r="G53" i="1" s="1"/>
  <c r="H53" i="1" s="1"/>
  <c r="I53" i="1" s="1"/>
  <c r="O8" i="21"/>
  <c r="I13" i="15"/>
  <c r="V31" i="16"/>
  <c r="I22" i="17"/>
  <c r="V8" i="13"/>
  <c r="V8" i="14"/>
  <c r="G13" i="15"/>
  <c r="G19" i="15" s="1"/>
  <c r="V13" i="15"/>
  <c r="M12" i="15"/>
  <c r="M11" i="15" s="1"/>
  <c r="Q31" i="16"/>
  <c r="G31" i="16"/>
  <c r="I64" i="1" s="1"/>
  <c r="O8" i="16"/>
  <c r="K22" i="17"/>
  <c r="Q22" i="17"/>
  <c r="G22" i="17"/>
  <c r="I69" i="1" s="1"/>
  <c r="M21" i="17"/>
  <c r="M20" i="17" s="1"/>
  <c r="K8" i="17"/>
  <c r="G8" i="17"/>
  <c r="Q8" i="18"/>
  <c r="M8" i="18"/>
  <c r="AF11" i="19"/>
  <c r="G50" i="1" s="1"/>
  <c r="H50" i="1" s="1"/>
  <c r="I50" i="1" s="1"/>
  <c r="V15" i="20"/>
  <c r="I15" i="20"/>
  <c r="V8" i="20"/>
  <c r="I8" i="20"/>
  <c r="F39" i="1"/>
  <c r="F41" i="1"/>
  <c r="F44" i="1"/>
  <c r="F52" i="1"/>
  <c r="AF14" i="12"/>
  <c r="K8" i="12"/>
  <c r="G8" i="12"/>
  <c r="M8" i="13"/>
  <c r="G8" i="13"/>
  <c r="AF15" i="14"/>
  <c r="G8" i="14"/>
  <c r="AF19" i="15"/>
  <c r="G46" i="1" s="1"/>
  <c r="H46" i="1" s="1"/>
  <c r="I46" i="1" s="1"/>
  <c r="O13" i="15"/>
  <c r="AF50" i="16"/>
  <c r="G47" i="1" s="1"/>
  <c r="H47" i="1" s="1"/>
  <c r="I47" i="1" s="1"/>
  <c r="G45" i="16"/>
  <c r="I65" i="1" s="1"/>
  <c r="O31" i="16"/>
  <c r="K8" i="16"/>
  <c r="V22" i="17"/>
  <c r="O22" i="17"/>
  <c r="I8" i="17"/>
  <c r="G15" i="20"/>
  <c r="I68" i="1" s="1"/>
  <c r="Q15" i="20"/>
  <c r="Q8" i="20"/>
  <c r="M8" i="20"/>
  <c r="G8" i="21"/>
  <c r="G14" i="21" s="1"/>
  <c r="V8" i="12"/>
  <c r="I8" i="12"/>
  <c r="O8" i="14"/>
  <c r="K31" i="16"/>
  <c r="V8" i="16"/>
  <c r="I8" i="16"/>
  <c r="Q8" i="17"/>
  <c r="M8" i="17"/>
  <c r="O15" i="20"/>
  <c r="V8" i="21"/>
  <c r="I8" i="21"/>
  <c r="M8" i="12"/>
  <c r="I31" i="16"/>
  <c r="Q8" i="16"/>
  <c r="K15" i="20"/>
  <c r="G8" i="20"/>
  <c r="Q8" i="21"/>
  <c r="M8" i="21"/>
  <c r="AF33" i="20"/>
  <c r="M26" i="20"/>
  <c r="M15" i="20" s="1"/>
  <c r="M9" i="19"/>
  <c r="M8" i="19" s="1"/>
  <c r="M23" i="17"/>
  <c r="M22" i="17" s="1"/>
  <c r="M16" i="17"/>
  <c r="M15" i="17" s="1"/>
  <c r="M48" i="16"/>
  <c r="M47" i="16" s="1"/>
  <c r="M32" i="16"/>
  <c r="M31" i="16" s="1"/>
  <c r="M24" i="16"/>
  <c r="M8" i="16" s="1"/>
  <c r="M17" i="15"/>
  <c r="M13" i="15" s="1"/>
  <c r="M9" i="14"/>
  <c r="M8" i="14" s="1"/>
  <c r="J28" i="1"/>
  <c r="J26" i="1"/>
  <c r="G38" i="1"/>
  <c r="F38" i="1"/>
  <c r="J23" i="1"/>
  <c r="J24" i="1"/>
  <c r="J25" i="1"/>
  <c r="J27" i="1"/>
  <c r="E24" i="1"/>
  <c r="E26" i="1"/>
  <c r="G33" i="17" l="1"/>
  <c r="G45" i="1"/>
  <c r="H45" i="1" s="1"/>
  <c r="I45" i="1" s="1"/>
  <c r="G44" i="1"/>
  <c r="H44" i="1" s="1"/>
  <c r="I44" i="1" s="1"/>
  <c r="I61" i="1"/>
  <c r="I71" i="1"/>
  <c r="I19" i="1" s="1"/>
  <c r="G14" i="13"/>
  <c r="G40" i="1"/>
  <c r="H40" i="1" s="1"/>
  <c r="I40" i="1" s="1"/>
  <c r="G41" i="1"/>
  <c r="H41" i="1" s="1"/>
  <c r="I41" i="1" s="1"/>
  <c r="G39" i="1"/>
  <c r="F54" i="1"/>
  <c r="H39" i="1"/>
  <c r="H54" i="1" s="1"/>
  <c r="I67" i="1"/>
  <c r="G33" i="20"/>
  <c r="G51" i="1"/>
  <c r="H51" i="1" s="1"/>
  <c r="I51" i="1" s="1"/>
  <c r="G52" i="1"/>
  <c r="H52" i="1" s="1"/>
  <c r="I52" i="1" s="1"/>
  <c r="I70" i="1"/>
  <c r="I17" i="1" s="1"/>
  <c r="G15" i="14"/>
  <c r="I72" i="1"/>
  <c r="I20" i="1" s="1"/>
  <c r="G14" i="12"/>
  <c r="G50" i="16"/>
  <c r="G23" i="1" l="1"/>
  <c r="A23" i="1" s="1"/>
  <c r="G24" i="1" s="1"/>
  <c r="G54" i="1"/>
  <c r="G25" i="1" s="1"/>
  <c r="A25" i="1" s="1"/>
  <c r="I39" i="1"/>
  <c r="I54" i="1" s="1"/>
  <c r="I73" i="1"/>
  <c r="I16" i="1"/>
  <c r="I21" i="1" s="1"/>
  <c r="A24" i="1" l="1"/>
  <c r="J41" i="1"/>
  <c r="J51" i="1"/>
  <c r="J52" i="1"/>
  <c r="J53" i="1"/>
  <c r="J50" i="1"/>
  <c r="J47" i="1"/>
  <c r="J48" i="1"/>
  <c r="J49" i="1"/>
  <c r="J46" i="1"/>
  <c r="J43" i="1"/>
  <c r="J42" i="1"/>
  <c r="J40" i="1"/>
  <c r="J45" i="1"/>
  <c r="J39" i="1"/>
  <c r="J54" i="1" s="1"/>
  <c r="J44" i="1"/>
  <c r="G28" i="1"/>
  <c r="A26" i="1"/>
  <c r="G26" i="1"/>
  <c r="A27" i="1" s="1"/>
  <c r="J72" i="1"/>
  <c r="J61" i="1"/>
  <c r="J65" i="1"/>
  <c r="J66" i="1"/>
  <c r="J64" i="1"/>
  <c r="J62" i="1"/>
  <c r="J71" i="1"/>
  <c r="J70" i="1"/>
  <c r="J67" i="1"/>
  <c r="J69" i="1"/>
  <c r="J68" i="1"/>
  <c r="J63" i="1"/>
  <c r="G29" i="1" l="1"/>
  <c r="G27" i="1" s="1"/>
  <c r="A29" i="1"/>
  <c r="J7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4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4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5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5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7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7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8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8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9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9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A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A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B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B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Blanka Šimková</author>
  </authors>
  <commentList>
    <comment ref="S6" authorId="0" shapeId="0" xr:uid="{00000000-0006-0000-0C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C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<sst xmlns="http://schemas.openxmlformats.org/spreadsheetml/2006/main" count="1186" uniqueCount="320">
  <si>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</si>
  <si>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</si>
  <si>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</si>
  <si>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</si>
  <si>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</si>
  <si>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</si>
  <si>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</si>
  <si>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</si>
  <si>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</si>
  <si>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</si>
  <si>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</si>
  <si>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</si>
  <si>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</si>
  <si>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</si>
  <si>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</si>
  <si>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</si>
  <si>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</si>
  <si>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</si>
  <si>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</si>
  <si>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</si>
  <si>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</si>
  <si>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</si>
  <si>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</si>
  <si>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</si>
  <si>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</si>
  <si>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</si>
  <si>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</si>
  <si>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</si>
  <si>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</si>
  <si>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</si>
  <si>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</si>
  <si>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</si>
  <si>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</si>
  <si>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</si>
  <si>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</si>
  <si>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</si>
  <si>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</si>
  <si>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</si>
  <si>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</si>
  <si>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</si>
  <si>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</si>
  <si>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</si>
  <si>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</si>
  <si>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1907014-3</t>
  </si>
  <si>
    <t>Odpočinková a výuková přírodní zahrada “Zahrada skřítka Větrníka”- III. etapa</t>
  </si>
  <si>
    <t>Základní škola a Mateřská škola Nymburk, Letců R.A.F. 1989 - příspěvková organizace</t>
  </si>
  <si>
    <t>Letců R. A. F. 1989</t>
  </si>
  <si>
    <t>Nymburk</t>
  </si>
  <si>
    <t>28802</t>
  </si>
  <si>
    <t>70926298</t>
  </si>
  <si>
    <t>Ing. PRUDÍK DAVID</t>
  </si>
  <si>
    <t>Spojovací 2097/2</t>
  </si>
  <si>
    <t>Brno-Žabovřesky</t>
  </si>
  <si>
    <t>61600</t>
  </si>
  <si>
    <t>62095871</t>
  </si>
  <si>
    <t>CZ6805121730</t>
  </si>
  <si>
    <t>Stavba</t>
  </si>
  <si>
    <t>Ostatní a vedlejší náklady</t>
  </si>
  <si>
    <t>V01.1a</t>
  </si>
  <si>
    <t>Ostatní a vedlejší náklady EVVO</t>
  </si>
  <si>
    <t>V01.1b</t>
  </si>
  <si>
    <t>Ostatní a vedlejší náklady- svépomocí</t>
  </si>
  <si>
    <t>Stavební objekt</t>
  </si>
  <si>
    <t>SO 03</t>
  </si>
  <si>
    <t>Realizované objekty</t>
  </si>
  <si>
    <t>3.4a</t>
  </si>
  <si>
    <t>Vodní prvky EVVO</t>
  </si>
  <si>
    <t>3.4b</t>
  </si>
  <si>
    <t>Vodní prvky- svépomocí</t>
  </si>
  <si>
    <t>3.5a</t>
  </si>
  <si>
    <t>Výukové prvky- EVVO</t>
  </si>
  <si>
    <t>3.5b</t>
  </si>
  <si>
    <t>Výukové prvky- svépomocí</t>
  </si>
  <si>
    <t>3.6a</t>
  </si>
  <si>
    <t>Mobiliář- EVVO</t>
  </si>
  <si>
    <t>3.6b</t>
  </si>
  <si>
    <t>Mobiliář- svépomocí</t>
  </si>
  <si>
    <t>SO 04</t>
  </si>
  <si>
    <t>Sadové úpravy</t>
  </si>
  <si>
    <t>4.1a</t>
  </si>
  <si>
    <t>Sadové úpravy EVVO</t>
  </si>
  <si>
    <t>4.1b</t>
  </si>
  <si>
    <t>Sadové úpravy- svépomocí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</si>
  <si>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</si>
  <si>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</si>
  <si>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</si>
  <si>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</si>
  <si>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</si>
  <si>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</si>
  <si>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</si>
  <si>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</si>
  <si>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99</t>
  </si>
  <si>
    <t>Staveništní přesun hmot</t>
  </si>
  <si>
    <t>X01</t>
  </si>
  <si>
    <t>Mobiliář a technické vybavení</t>
  </si>
  <si>
    <t>X02</t>
  </si>
  <si>
    <t>Relaxace</t>
  </si>
  <si>
    <t>X03</t>
  </si>
  <si>
    <t>Voda, kameny a písek</t>
  </si>
  <si>
    <t>X1.1</t>
  </si>
  <si>
    <t>Založení trávníku s modelací terénu</t>
  </si>
  <si>
    <t>X1.2</t>
  </si>
  <si>
    <t>Rostliny</t>
  </si>
  <si>
    <t>766</t>
  </si>
  <si>
    <t>Konstrukce truhlářské</t>
  </si>
  <si>
    <t>767</t>
  </si>
  <si>
    <t>Konstrukce zámečnické</t>
  </si>
  <si>
    <t>VN</t>
  </si>
  <si>
    <t>ON</t>
  </si>
  <si>
    <t>Soupis vedlejších a ostatních nákladů</t>
  </si>
  <si>
    <t>#TypZaznamu#</t>
  </si>
  <si>
    <t>STA</t>
  </si>
  <si>
    <t>V01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</si>
  <si>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</si>
  <si>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</si>
  <si>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</si>
  <si>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</si>
  <si>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</si>
  <si>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</si>
  <si>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</si>
  <si>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</si>
  <si>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</si>
  <si>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</si>
  <si>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</si>
  <si>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</si>
  <si>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</si>
  <si>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</si>
  <si>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</si>
  <si>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</si>
  <si>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</si>
  <si>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</si>
  <si>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</si>
  <si>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</si>
  <si>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</si>
  <si>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</si>
  <si>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</si>
  <si>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</si>
  <si>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</si>
  <si>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</si>
  <si>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005281010R</t>
  </si>
  <si>
    <t>Propagace</t>
  </si>
  <si>
    <t>Soubor</t>
  </si>
  <si>
    <t>RTS 20/ I</t>
  </si>
  <si>
    <t>Indiv</t>
  </si>
  <si>
    <t>VRN</t>
  </si>
  <si>
    <t>POL99_8</t>
  </si>
  <si>
    <t>Povinná publicita- pamětní deska : 1</t>
  </si>
  <si>
    <t>VV</t>
  </si>
  <si>
    <t>00528101V01</t>
  </si>
  <si>
    <t>Certifikace zahrady</t>
  </si>
  <si>
    <t>Vlastní</t>
  </si>
  <si>
    <t>SUM</t>
  </si>
  <si>
    <t>END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</si>
  <si>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</si>
  <si>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</si>
  <si>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</si>
  <si>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POP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</si>
  <si>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</si>
  <si>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</si>
  <si>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</si>
  <si>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Položkový soupis prací a dodávek</t>
  </si>
  <si>
    <t>767-99.34-0001</t>
  </si>
  <si>
    <t>Dodávka + montáž mlhovadlo: akátová kulatina prům. 14 cm, výška 200cm, vč. povrch. úpravy, 3 vývody ve tvaru větrníku, (ocel plech + Komaxit), dle PD, vč. dopravy</t>
  </si>
  <si>
    <t xml:space="preserve">ks    </t>
  </si>
  <si>
    <t>Práce</t>
  </si>
  <si>
    <t>POL1_</t>
  </si>
  <si>
    <t>767-99.34-0002a</t>
  </si>
  <si>
    <t>Dodávka + montáž vodní prvek- mech. pumpa vč. příslušenství, dle PD, vč. dopravy</t>
  </si>
  <si>
    <t>767-99.34-0002b</t>
  </si>
  <si>
    <t>Dodávka + montáž vodní prvek- nádrž na vodu 1000l, dle PD, vč. dopravy</t>
  </si>
  <si>
    <t>767-99.34-0002c</t>
  </si>
  <si>
    <t>Dodávka + montáž vodní prvek- rozvody vody, hadice, dle PD, vč. dopravy</t>
  </si>
  <si>
    <t xml:space="preserve">sada  </t>
  </si>
  <si>
    <t>767-99.34-0002d</t>
  </si>
  <si>
    <t>Dodávka + montáž vodní prvek- korýtko (interaktivní a didaktický prvek), dle PD, vč. dopravy</t>
  </si>
  <si>
    <t>275313611R00</t>
  </si>
  <si>
    <t>Beton základových patek prostý třídy C 16/20</t>
  </si>
  <si>
    <t>m3</t>
  </si>
  <si>
    <t>801-1</t>
  </si>
  <si>
    <t>RTS 19/ I</t>
  </si>
  <si>
    <t>mlhovadlo : 0,3*0,3*0,5</t>
  </si>
  <si>
    <t>998231311R00</t>
  </si>
  <si>
    <t>Přesun hmot pro krajinářské a sadovnické úpravy přesun hmot pro sadovnické a krajinářské úpravy do 5000 m vodorovně, bez svislého přesunu</t>
  </si>
  <si>
    <t>t</t>
  </si>
  <si>
    <t>823-1</t>
  </si>
  <si>
    <t>Přesun hmot</t>
  </si>
  <si>
    <t>POL7_</t>
  </si>
  <si>
    <t>767-99.34-0002a.b</t>
  </si>
  <si>
    <t>Kompletace vodního prvku- mech. pumpa vč. příslušenství, dle PD, nad rámec rozpočtu 3.4a</t>
  </si>
  <si>
    <t>767-99.34-0002b.b</t>
  </si>
  <si>
    <t>Kompletace vodního prvku- nádrž na vodu 1000l, dle PD, nad rámec rozpočtu 3.4a</t>
  </si>
  <si>
    <t>767-99.34-0002c.b</t>
  </si>
  <si>
    <t>Kompletace vodního prvku- rozvody vody, hadice, dle PD,  nad rámec rozpočtu 3.4a</t>
  </si>
  <si>
    <t>767-99.34-0002d.b</t>
  </si>
  <si>
    <t>Kompletace vodního prvku- korýtko, dle PD,  nad rámec rozpočtu 3.4a</t>
  </si>
  <si>
    <t>139601102R00</t>
  </si>
  <si>
    <t>Ruční výkop jam, rýh a šachet v hornině 3</t>
  </si>
  <si>
    <t>800-1</t>
  </si>
  <si>
    <t>s přehozením na vzdálenost do 5 m nebo s naložením na ruční dopravní prostředek</t>
  </si>
  <si>
    <t>SPI</t>
  </si>
  <si>
    <t>tunel : 2,0*1,0*0,3</t>
  </si>
  <si>
    <t>dopad. plochy : 14,5*0,3</t>
  </si>
  <si>
    <t>palisáda : (5,5+4,5)*0,6*0,15</t>
  </si>
  <si>
    <t>větrník na kuličky : 12,5*0,3</t>
  </si>
  <si>
    <t>171101103R00</t>
  </si>
  <si>
    <t>Uložení sypaniny do násypů zhutněných s uzavřením povrchu násypu z hornin soudržných s předepsanou mírou zhutnění v procentech výsledků zkoušek Proctor-Standard							_x000D_
							_x000D_
 přes 96 do 100 % PS</t>
  </si>
  <si>
    <t>s rozprostřením sypaniny ve vrstvách a s hrubým urovnáním,</t>
  </si>
  <si>
    <t xml:space="preserve">terénní modelace : </t>
  </si>
  <si>
    <t>val pro tunel : 9,95*4,3*1,0</t>
  </si>
  <si>
    <t>val u tunelu : 6,75*4,3*0,6</t>
  </si>
  <si>
    <t>valy u hmat. jam : (6,0*3,3+5,25*3,55+5,2*3,75)*0,6</t>
  </si>
  <si>
    <t>171201101R00</t>
  </si>
  <si>
    <t>Uložení sypaniny do násypů nezhutněných</t>
  </si>
  <si>
    <t>tunel- dopadové plochy : 14,5*0,3</t>
  </si>
  <si>
    <t>583311013R</t>
  </si>
  <si>
    <t>kamenivo přírodní těžené frakce 0,0 až 2,0 mm; třída A; Královéhradecký kraj</t>
  </si>
  <si>
    <t>SPCM</t>
  </si>
  <si>
    <t>Specifikace</t>
  </si>
  <si>
    <t>POL3_</t>
  </si>
  <si>
    <t xml:space="preserve">fr. 0,2-2 : </t>
  </si>
  <si>
    <t>tunel- dopadové plochy : 14,5*0,3*1,6*1,03</t>
  </si>
  <si>
    <t>58333664R</t>
  </si>
  <si>
    <t>kamenivo přírodní těžené frakce 8,0 až 16,0 mm; třída prané, kačírek</t>
  </si>
  <si>
    <t>větrník na kuličky- 50% : 12,5*0,3/2*1,03</t>
  </si>
  <si>
    <t>58333670R</t>
  </si>
  <si>
    <t>kamenivo přírodní těžené frakce 16,0 až 22,0 mm; třída prané, kačírek</t>
  </si>
  <si>
    <t>kg</t>
  </si>
  <si>
    <t>větrník na kuličky- 50% : 12,5*0,3*1600/2*1,03</t>
  </si>
  <si>
    <t>766-99.35-0004</t>
  </si>
  <si>
    <t>Dodávka + montáž tunel s palisádou, dle PD, vč. dopravy</t>
  </si>
  <si>
    <t>766-99.35-0007a</t>
  </si>
  <si>
    <t>Dodávka tabule na kreslení, dle PD</t>
  </si>
  <si>
    <t>766-99.35-0008</t>
  </si>
  <si>
    <t>Dodávka větrník na kuličky a kamínky- didaktický prvek, dle PD</t>
  </si>
  <si>
    <t>766-99.35-0009</t>
  </si>
  <si>
    <t>Dodávka + montáž dendrofon, dle PD, vč. dopravy</t>
  </si>
  <si>
    <t>766-99.35-0014</t>
  </si>
  <si>
    <t>Dodávka + montáž pozorovací podesta pod keř- didaktický prvek, dle PD, vč. dopravy</t>
  </si>
  <si>
    <t>766-99.35-0015</t>
  </si>
  <si>
    <t>Dodávka zvýšený záhon, dle PD</t>
  </si>
  <si>
    <t>766-99.35-0016</t>
  </si>
  <si>
    <t>Dodávka dřevěný dvoukomorový kompostér, dle PD</t>
  </si>
  <si>
    <t>766-99.35-0017</t>
  </si>
  <si>
    <t>Dodávka+montáž pracovní stůl, dle PD</t>
  </si>
  <si>
    <t>766-99.35-0020</t>
  </si>
  <si>
    <t>Dodávka  ježkovník- biotopový prvek, dle PD</t>
  </si>
  <si>
    <t>766-99.35-0021</t>
  </si>
  <si>
    <t>Dodávka broukoviště- biotopový prvek, dle PD</t>
  </si>
  <si>
    <t>766-99.35-0032</t>
  </si>
  <si>
    <t>Dodávka přenosné ohniště ocelové, prům. 65 cm, dle PD, vč. dopravy</t>
  </si>
  <si>
    <t>766-99.35-0033</t>
  </si>
  <si>
    <t>Dodávka + montáž biotopový prvek- hmyzí domek, dle PD, vč. dopravy</t>
  </si>
  <si>
    <t>766-99.35-0036</t>
  </si>
  <si>
    <t>Dodávka + montáž vrbová stavba, dle PD, vč. dopravy</t>
  </si>
  <si>
    <t>766-99.35-0002a</t>
  </si>
  <si>
    <t>Dodávka polohovatelná stínící plachta, dle PD</t>
  </si>
  <si>
    <t>766-99.35-0035</t>
  </si>
  <si>
    <t>Osazení sudu na dešťovou vodu, dub, prům. 60 cm, objem 200l, vč. poklopu a kohoutku, dle PD, vč. dopravy</t>
  </si>
  <si>
    <t>patky : 0,36</t>
  </si>
  <si>
    <t>162201102R00</t>
  </si>
  <si>
    <t>Vodorovné přemístění výkopku z horniny 1 až 4, na vzdálenost přes 20  do 50 m</t>
  </si>
  <si>
    <t>po suchu, bez naložení výkopku, avšak se složením bez rozhrnutí, zpáteční cesta vozidla.</t>
  </si>
  <si>
    <t>v rámci staveniště : 0,36</t>
  </si>
  <si>
    <t>stínící plachta : 0,3*0,3*0,5*4</t>
  </si>
  <si>
    <t>tabule : 0,3*0,3*0,5*2</t>
  </si>
  <si>
    <t>dendrofon : 0,3*0,3*0,5*2</t>
  </si>
  <si>
    <t>766-99.35-0002</t>
  </si>
  <si>
    <t>Montáž polohovatelná stínící plachta, vč. dodávky + montáže kůlů, dle PD, vč. dopravy, nad rámec rozpočtu 3.5a</t>
  </si>
  <si>
    <t>766-99.35-0007</t>
  </si>
  <si>
    <t>Montáž tabule na kreslení, dle PD, vč. dopravy, nad rámec rozpočtu 3.5a</t>
  </si>
  <si>
    <t>Montáž větrník na kuličky a kamínky, dle PD, vč. dopravy, nad rámec rozpočtu 3.5a</t>
  </si>
  <si>
    <t>Montáž+kompletace zvýšený záhon, vč. dodávky a montáže nopové fólie, dle PD, vč. dopravy, nad rámec rozpočtu č. 3.5a</t>
  </si>
  <si>
    <t>Montáž dřevěný dvoukomorový kompostér, dle PD, vč. dopravy, nad rámec rozpočtu 3.5a</t>
  </si>
  <si>
    <t>766-99.35-0017b</t>
  </si>
  <si>
    <t>Doprava  pracovní stůl, dle PD,nad rámec rozpočtu 3.5b</t>
  </si>
  <si>
    <t>766-99.35-0020b</t>
  </si>
  <si>
    <t>Montáž ježkovník, dle PD, vč. dopravy, nad rámec rozpočtu 3.5a</t>
  </si>
  <si>
    <t>766-99.35-0021b</t>
  </si>
  <si>
    <t>Montáž broukoviště, dle PD, vč. dopravy, nad rámec rozpočtu 3.5a</t>
  </si>
  <si>
    <t>Dodávka sud na dešťovou vodu, dub, prům. 60 cm, objem 200l, vč. poklopu a kohoutku, dle PD</t>
  </si>
  <si>
    <t>766-99.36-0001A</t>
  </si>
  <si>
    <t>Dodávka stůl do venkovní učebny, dle PD</t>
  </si>
  <si>
    <t>766-99.36-0001B</t>
  </si>
  <si>
    <t>Dodávka lavice ke stolu do venkovní učebny, dle PD</t>
  </si>
  <si>
    <t>766-99.36-0001b</t>
  </si>
  <si>
    <t>Montáž, kompletace a doprava  mobiliáře do venkovní učebny, dle PD, nad rámec rozpočtu 3.6a</t>
  </si>
  <si>
    <t>180402111R00</t>
  </si>
  <si>
    <t>Založení trávníku parkového výsevem v rovině</t>
  </si>
  <si>
    <t>m2</t>
  </si>
  <si>
    <t>trávník : 900</t>
  </si>
  <si>
    <t>183403111R00</t>
  </si>
  <si>
    <t>Obdělávání půdy nakopáním přes 50 do 100 mm, v rovině nebo na svahu 1:5</t>
  </si>
  <si>
    <t>183403153R00</t>
  </si>
  <si>
    <t>Obdělání půdy hrabáním, v rovině</t>
  </si>
  <si>
    <t>trávník- příprava půdy : 900</t>
  </si>
  <si>
    <t>184901112R00</t>
  </si>
  <si>
    <t>Osazení kůlů osazení kůlů k dřevině s uvázáním, délka přes 2 do 3 m</t>
  </si>
  <si>
    <t>kus</t>
  </si>
  <si>
    <t>k dřevině s uvázáním</t>
  </si>
  <si>
    <t>kotvení dle PD 1 kůl/rostlina : 1</t>
  </si>
  <si>
    <t>00572442R</t>
  </si>
  <si>
    <t>směs travní hřištní, pro střední zátěž</t>
  </si>
  <si>
    <t>trávník : 900*0,03*1,03</t>
  </si>
  <si>
    <t>183-99.41-S01</t>
  </si>
  <si>
    <t>Malus domestica ´Grávštýnské´, jabloň ´Grávštýnské´, ok 10-12, bal, vč. dopravy</t>
  </si>
  <si>
    <t>Začátek provozního součtu</t>
  </si>
  <si>
    <t xml:space="preserve">  vč. ztratného : 1*1,03</t>
  </si>
  <si>
    <t>Konec provozního součtu</t>
  </si>
  <si>
    <t>zaokrouhlení na celé ks : 1</t>
  </si>
  <si>
    <t>60850016R</t>
  </si>
  <si>
    <t>kůl vyvazovací l = 250,0 cm; průměr 80 mm; impregnace; jeden konec fazeta; druhý konec špice</t>
  </si>
  <si>
    <t xml:space="preserve">  kotvení dle PD 1 kůl/rostlina : 1*1,03</t>
  </si>
  <si>
    <t>vč. ztratného : 1</t>
  </si>
  <si>
    <t>Přesun hmot pro sadovnické a krajin. úpravy do 5km</t>
  </si>
  <si>
    <t>183101115R00</t>
  </si>
  <si>
    <t>Hloubení jamek bez výměny půdy v rovině objem přes 0,125 do 0,4 m3</t>
  </si>
  <si>
    <t>pro vysazování rostlin v hornině 1 až 4 bez výměny půdy, s případným naložením přebytečných výkopků na dopravní prostředek, s odvozem na vzdálenost do 20 km a se složením,</t>
  </si>
  <si>
    <t>184102115R00</t>
  </si>
  <si>
    <t xml:space="preserve">Výsadba dřevin s balem průměr přes 500 do 600 mm, v rovině nebo na svahu do 1:5,  </t>
  </si>
  <si>
    <t>do předem vyhloubené jamky se zalitím,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</si>
</sst>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16" fillId="0" borderId="43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algorithmName="SHA-512" hashValue="n2l5KWXsfp0+6TsjMiDba5IhyuYFMPFmKhw/D8BkdzEABkNa+Mvz1VhN1FoqjjyHuuySIKY7ZzwjQA6MptAT1w==" saltValue="Cl2hl86AHHiMBABKmtPGN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6"/>
  <sheetViews>
    <sheetView showGridLines="0" tabSelected="1" topLeftCell="B1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195" t="s">
        <v>41</v>
      </c>
      <c r="C1" s="196"/>
      <c r="D1" s="196"/>
      <c r="E1" s="196"/>
      <c r="F1" s="196"/>
      <c r="G1" s="196"/>
      <c r="H1" s="196"/>
      <c r="I1" s="196"/>
      <c r="J1" s="197"/>
    </row>
    <row r="2" spans="1:15" ht="36" customHeight="1" x14ac:dyDescent="0.2">
      <c r="A2" s="2"/>
      <c r="B2" s="73" t="s">
        <v>22</v>
      </c>
      <c r="C2" s="74"/>
      <c r="D2" s="75" t="s">
        <v>43</v>
      </c>
      <c r="E2" s="204" t="s">
        <v>44</v>
      </c>
      <c r="F2" s="205"/>
      <c r="G2" s="205"/>
      <c r="H2" s="205"/>
      <c r="I2" s="205"/>
      <c r="J2" s="206"/>
      <c r="O2" s="1"/>
    </row>
    <row r="3" spans="1:15" ht="27" hidden="1" customHeight="1" x14ac:dyDescent="0.2">
      <c r="A3" s="2"/>
      <c r="B3" s="76"/>
      <c r="C3" s="74"/>
      <c r="D3" s="77"/>
      <c r="E3" s="207"/>
      <c r="F3" s="208"/>
      <c r="G3" s="208"/>
      <c r="H3" s="208"/>
      <c r="I3" s="208"/>
      <c r="J3" s="209"/>
    </row>
    <row r="4" spans="1:15" ht="23.25" customHeight="1" x14ac:dyDescent="0.2">
      <c r="A4" s="2"/>
      <c r="B4" s="78"/>
      <c r="C4" s="79"/>
      <c r="D4" s="80"/>
      <c r="E4" s="217"/>
      <c r="F4" s="217"/>
      <c r="G4" s="217"/>
      <c r="H4" s="217"/>
      <c r="I4" s="217"/>
      <c r="J4" s="218"/>
    </row>
    <row r="5" spans="1:15" ht="24" customHeight="1" x14ac:dyDescent="0.2">
      <c r="A5" s="2"/>
      <c r="B5" s="31" t="s">
        <v>42</v>
      </c>
      <c r="D5" s="221" t="s">
        <v>45</v>
      </c>
      <c r="E5" s="222"/>
      <c r="F5" s="222"/>
      <c r="G5" s="222"/>
      <c r="H5" s="18" t="s">
        <v>40</v>
      </c>
      <c r="I5" s="82" t="s">
        <v>49</v>
      </c>
      <c r="J5" s="8"/>
    </row>
    <row r="6" spans="1:15" ht="15.75" customHeight="1" x14ac:dyDescent="0.2">
      <c r="A6" s="2"/>
      <c r="B6" s="28"/>
      <c r="C6" s="53"/>
      <c r="D6" s="223" t="s">
        <v>46</v>
      </c>
      <c r="E6" s="224"/>
      <c r="F6" s="224"/>
      <c r="G6" s="224"/>
      <c r="H6" s="18" t="s">
        <v>34</v>
      </c>
      <c r="I6" s="22"/>
      <c r="J6" s="8"/>
    </row>
    <row r="7" spans="1:15" ht="15.75" customHeight="1" x14ac:dyDescent="0.2">
      <c r="A7" s="2"/>
      <c r="B7" s="29"/>
      <c r="C7" s="54"/>
      <c r="D7" s="81" t="s">
        <v>48</v>
      </c>
      <c r="E7" s="225" t="s">
        <v>47</v>
      </c>
      <c r="F7" s="226"/>
      <c r="G7" s="22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83" t="s">
        <v>50</v>
      </c>
      <c r="H8" s="18" t="s">
        <v>40</v>
      </c>
      <c r="I8" s="82" t="s">
        <v>54</v>
      </c>
      <c r="J8" s="8"/>
    </row>
    <row r="9" spans="1:15" ht="15.75" hidden="1" customHeight="1" x14ac:dyDescent="0.2">
      <c r="A9" s="2"/>
      <c r="B9" s="2"/>
      <c r="D9" s="83" t="s">
        <v>51</v>
      </c>
      <c r="H9" s="18" t="s">
        <v>34</v>
      </c>
      <c r="I9" s="82" t="s">
        <v>55</v>
      </c>
      <c r="J9" s="8"/>
    </row>
    <row r="10" spans="1:15" ht="15.75" hidden="1" customHeight="1" x14ac:dyDescent="0.2">
      <c r="A10" s="2"/>
      <c r="B10" s="35"/>
      <c r="C10" s="54"/>
      <c r="D10" s="81" t="s">
        <v>53</v>
      </c>
      <c r="E10" s="84" t="s">
        <v>52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11"/>
      <c r="E11" s="211"/>
      <c r="F11" s="211"/>
      <c r="G11" s="211"/>
      <c r="H11" s="18" t="s">
        <v>40</v>
      </c>
      <c r="I11" s="86"/>
      <c r="J11" s="8"/>
    </row>
    <row r="12" spans="1:15" ht="15.75" customHeight="1" x14ac:dyDescent="0.2">
      <c r="A12" s="2"/>
      <c r="B12" s="28"/>
      <c r="C12" s="53"/>
      <c r="D12" s="216"/>
      <c r="E12" s="216"/>
      <c r="F12" s="216"/>
      <c r="G12" s="216"/>
      <c r="H12" s="18" t="s">
        <v>34</v>
      </c>
      <c r="I12" s="86"/>
      <c r="J12" s="8"/>
    </row>
    <row r="13" spans="1:15" ht="15.75" customHeight="1" x14ac:dyDescent="0.2">
      <c r="A13" s="2"/>
      <c r="B13" s="29"/>
      <c r="C13" s="54"/>
      <c r="D13" s="85"/>
      <c r="E13" s="219"/>
      <c r="F13" s="220"/>
      <c r="G13" s="220"/>
      <c r="H13" s="19"/>
      <c r="I13" s="23"/>
      <c r="J13" s="34"/>
    </row>
    <row r="14" spans="1:15" ht="24" customHeight="1" x14ac:dyDescent="0.2">
      <c r="A14" s="2"/>
      <c r="B14" s="43" t="s">
        <v>21</v>
      </c>
      <c r="C14" s="55"/>
      <c r="D14" s="56"/>
      <c r="E14" s="57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58"/>
      <c r="D15" s="52"/>
      <c r="E15" s="210"/>
      <c r="F15" s="210"/>
      <c r="G15" s="212"/>
      <c r="H15" s="212"/>
      <c r="I15" s="212" t="s">
        <v>29</v>
      </c>
      <c r="J15" s="213"/>
    </row>
    <row r="16" spans="1:15" ht="23.25" customHeight="1" x14ac:dyDescent="0.2">
      <c r="A16" s="139" t="s">
        <v>24</v>
      </c>
      <c r="B16" s="38" t="s">
        <v>24</v>
      </c>
      <c r="C16" s="59"/>
      <c r="D16" s="60"/>
      <c r="E16" s="201"/>
      <c r="F16" s="202"/>
      <c r="G16" s="201"/>
      <c r="H16" s="202"/>
      <c r="I16" s="201">
        <f>SUMIF(F61:F72,A16,I61:I72)+SUMIF(F61:F72,"PSU",I61:I72)</f>
        <v>0</v>
      </c>
      <c r="J16" s="203"/>
    </row>
    <row r="17" spans="1:10" ht="23.25" customHeight="1" x14ac:dyDescent="0.2">
      <c r="A17" s="139" t="s">
        <v>25</v>
      </c>
      <c r="B17" s="38" t="s">
        <v>25</v>
      </c>
      <c r="C17" s="59"/>
      <c r="D17" s="60"/>
      <c r="E17" s="201"/>
      <c r="F17" s="202"/>
      <c r="G17" s="201"/>
      <c r="H17" s="202"/>
      <c r="I17" s="201">
        <f>SUMIF(F61:F72,A17,I61:I72)</f>
        <v>0</v>
      </c>
      <c r="J17" s="203"/>
    </row>
    <row r="18" spans="1:10" ht="23.25" customHeight="1" x14ac:dyDescent="0.2">
      <c r="A18" s="139" t="s">
        <v>26</v>
      </c>
      <c r="B18" s="38" t="s">
        <v>26</v>
      </c>
      <c r="C18" s="59"/>
      <c r="D18" s="60"/>
      <c r="E18" s="201"/>
      <c r="F18" s="202"/>
      <c r="G18" s="201"/>
      <c r="H18" s="202"/>
      <c r="I18" s="201">
        <f>SUMIF(F61:F72,A18,I61:I72)</f>
        <v>0</v>
      </c>
      <c r="J18" s="203"/>
    </row>
    <row r="19" spans="1:10" ht="23.25" customHeight="1" x14ac:dyDescent="0.2">
      <c r="A19" s="139" t="s">
        <v>107</v>
      </c>
      <c r="B19" s="38" t="s">
        <v>27</v>
      </c>
      <c r="C19" s="59"/>
      <c r="D19" s="60"/>
      <c r="E19" s="201"/>
      <c r="F19" s="202"/>
      <c r="G19" s="201"/>
      <c r="H19" s="202"/>
      <c r="I19" s="201">
        <f>SUMIF(F61:F72,A19,I61:I72)</f>
        <v>0</v>
      </c>
      <c r="J19" s="203"/>
    </row>
    <row r="20" spans="1:10" ht="23.25" customHeight="1" x14ac:dyDescent="0.2">
      <c r="A20" s="139" t="s">
        <v>108</v>
      </c>
      <c r="B20" s="38" t="s">
        <v>28</v>
      </c>
      <c r="C20" s="59"/>
      <c r="D20" s="60"/>
      <c r="E20" s="201"/>
      <c r="F20" s="202"/>
      <c r="G20" s="201"/>
      <c r="H20" s="202"/>
      <c r="I20" s="201">
        <f>SUMIF(F61:F72,A20,I61:I72)</f>
        <v>0</v>
      </c>
      <c r="J20" s="203"/>
    </row>
    <row r="21" spans="1:10" ht="23.25" customHeight="1" x14ac:dyDescent="0.2">
      <c r="A21" s="2"/>
      <c r="B21" s="48" t="s">
        <v>29</v>
      </c>
      <c r="C21" s="61"/>
      <c r="D21" s="62"/>
      <c r="E21" s="214"/>
      <c r="F21" s="215"/>
      <c r="G21" s="214"/>
      <c r="H21" s="215"/>
      <c r="I21" s="214">
        <f>SUM(I16:J20)</f>
        <v>0</v>
      </c>
      <c r="J21" s="232"/>
    </row>
    <row r="22" spans="1:10" ht="33" customHeight="1" x14ac:dyDescent="0.2">
      <c r="A22" s="2"/>
      <c r="B22" s="42" t="s">
        <v>33</v>
      </c>
      <c r="C22" s="59"/>
      <c r="D22" s="60"/>
      <c r="E22" s="63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59"/>
      <c r="D23" s="60"/>
      <c r="E23" s="64">
        <v>15</v>
      </c>
      <c r="F23" s="39" t="s">
        <v>0</v>
      </c>
      <c r="G23" s="230">
        <f>ZakladDPHSniVypocet</f>
        <v>0</v>
      </c>
      <c r="H23" s="231"/>
      <c r="I23" s="23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59"/>
      <c r="D24" s="60"/>
      <c r="E24" s="64">
        <f>SazbaDPH1</f>
        <v>15</v>
      </c>
      <c r="F24" s="39" t="s">
        <v>0</v>
      </c>
      <c r="G24" s="228">
        <f>A23</f>
        <v>0</v>
      </c>
      <c r="H24" s="229"/>
      <c r="I24" s="22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59"/>
      <c r="D25" s="60"/>
      <c r="E25" s="64">
        <v>21</v>
      </c>
      <c r="F25" s="39" t="s">
        <v>0</v>
      </c>
      <c r="G25" s="230">
        <f>ZakladDPHZaklVypocet</f>
        <v>0</v>
      </c>
      <c r="H25" s="231"/>
      <c r="I25" s="23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5"/>
      <c r="D26" s="52"/>
      <c r="E26" s="66">
        <f>SazbaDPH2</f>
        <v>21</v>
      </c>
      <c r="F26" s="30" t="s">
        <v>0</v>
      </c>
      <c r="G26" s="198">
        <f>A25</f>
        <v>0</v>
      </c>
      <c r="H26" s="199"/>
      <c r="I26" s="19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67"/>
      <c r="D27" s="68"/>
      <c r="E27" s="67"/>
      <c r="F27" s="16"/>
      <c r="G27" s="200">
        <f>CenaCelkem-(ZakladDPHSni+DPHSni+ZakladDPHZakl+DPHZakl)</f>
        <v>0</v>
      </c>
      <c r="H27" s="200"/>
      <c r="I27" s="200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23</v>
      </c>
      <c r="C28" s="114"/>
      <c r="D28" s="114"/>
      <c r="E28" s="115"/>
      <c r="F28" s="116"/>
      <c r="G28" s="233">
        <f>ZakladDPHSniVypocet+ZakladDPHZaklVypocet</f>
        <v>0</v>
      </c>
      <c r="H28" s="234"/>
      <c r="I28" s="234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35</v>
      </c>
      <c r="C29" s="118"/>
      <c r="D29" s="118"/>
      <c r="E29" s="118"/>
      <c r="F29" s="119"/>
      <c r="G29" s="233">
        <f>A27</f>
        <v>0</v>
      </c>
      <c r="H29" s="233"/>
      <c r="I29" s="233"/>
      <c r="J29" s="120" t="s">
        <v>84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9" t="s">
        <v>11</v>
      </c>
      <c r="D32" s="70"/>
      <c r="E32" s="70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1"/>
      <c r="D34" s="235"/>
      <c r="E34" s="236"/>
      <c r="G34" s="237"/>
      <c r="H34" s="238"/>
      <c r="I34" s="238"/>
      <c r="J34" s="25"/>
    </row>
    <row r="35" spans="1:10" ht="12.75" customHeight="1" x14ac:dyDescent="0.2">
      <c r="A35" s="2"/>
      <c r="B35" s="2"/>
      <c r="D35" s="227" t="s">
        <v>2</v>
      </c>
      <c r="E35" s="227"/>
      <c r="H35" s="10" t="s">
        <v>3</v>
      </c>
      <c r="J35" s="9"/>
    </row>
    <row r="36" spans="1:10" ht="13.5" customHeight="1" thickBot="1" x14ac:dyDescent="0.25">
      <c r="A36" s="11"/>
      <c r="B36" s="11"/>
      <c r="C36" s="72"/>
      <c r="D36" s="72"/>
      <c r="E36" s="72"/>
      <c r="F36" s="12"/>
      <c r="G36" s="12"/>
      <c r="H36" s="12"/>
      <c r="I36" s="12"/>
      <c r="J36" s="13"/>
    </row>
    <row r="37" spans="1:10" ht="27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56</v>
      </c>
      <c r="C39" s="239"/>
      <c r="D39" s="239"/>
      <c r="E39" s="239"/>
      <c r="F39" s="100">
        <f>'V01 V01.1a Naklady'!AE14+'V01 V01.1b Naklady'!AE14+'SO 03 3.4a Pol'!AE15+'SO 03 3.4b Pol'!AE19+'SO 03 3.5a Pol'!AE50+'SO 03 3.5b Pol'!AE33+'SO 03 3.6a Pol'!AE12+'SO 03 3.6b Pol'!AE11+'SO 04 4.1a Pol'!AE33+'SO 04 4.1b Pol'!AE14</f>
        <v>0</v>
      </c>
      <c r="G39" s="101">
        <f>'V01 V01.1a Naklady'!AF14+'V01 V01.1b Naklady'!AF14+'SO 03 3.4a Pol'!AF15+'SO 03 3.4b Pol'!AF19+'SO 03 3.5a Pol'!AF50+'SO 03 3.5b Pol'!AF33+'SO 03 3.6a Pol'!AF12+'SO 03 3.6b Pol'!AF11+'SO 04 4.1a Pol'!AF33+'SO 04 4.1b Pol'!AF14</f>
        <v>0</v>
      </c>
      <c r="H39" s="102">
        <f t="shared" ref="H39:H53" si="1">(F39*SazbaDPH1/100)+(G39*SazbaDPH2/100)</f>
        <v>0</v>
      </c>
      <c r="I39" s="102">
        <f t="shared" ref="I39:I53" si="2">F39+G39+H39</f>
        <v>0</v>
      </c>
      <c r="J39" s="103" t="str">
        <f t="shared" ref="J39:J53" si="3">IF(CenaCelkemVypocet=0,"",I39/CenaCelkemVypocet*100)</f>
        <v/>
      </c>
    </row>
    <row r="40" spans="1:10" ht="25.5" customHeight="1" x14ac:dyDescent="0.2">
      <c r="A40" s="89">
        <v>2</v>
      </c>
      <c r="B40" s="104"/>
      <c r="C40" s="240" t="s">
        <v>57</v>
      </c>
      <c r="D40" s="240"/>
      <c r="E40" s="240"/>
      <c r="F40" s="105">
        <f>'V01 V01.1a Naklady'!AE14+'V01 V01.1b Naklady'!AE14</f>
        <v>0</v>
      </c>
      <c r="G40" s="106">
        <f>'V01 V01.1a Naklady'!AF14+'V01 V01.1b Naklady'!AF14</f>
        <v>0</v>
      </c>
      <c r="H40" s="106">
        <f t="shared" si="1"/>
        <v>0</v>
      </c>
      <c r="I40" s="106">
        <f t="shared" si="2"/>
        <v>0</v>
      </c>
      <c r="J40" s="107" t="str">
        <f t="shared" si="3"/>
        <v/>
      </c>
    </row>
    <row r="41" spans="1:10" ht="25.5" customHeight="1" x14ac:dyDescent="0.2">
      <c r="A41" s="89">
        <v>3</v>
      </c>
      <c r="B41" s="108" t="s">
        <v>58</v>
      </c>
      <c r="C41" s="239" t="s">
        <v>59</v>
      </c>
      <c r="D41" s="239"/>
      <c r="E41" s="239"/>
      <c r="F41" s="109">
        <f>'V01 V01.1a Naklady'!AE14</f>
        <v>0</v>
      </c>
      <c r="G41" s="102">
        <f>'V01 V01.1a Naklady'!AF14</f>
        <v>0</v>
      </c>
      <c r="H41" s="102">
        <f t="shared" si="1"/>
        <v>0</v>
      </c>
      <c r="I41" s="102">
        <f t="shared" si="2"/>
        <v>0</v>
      </c>
      <c r="J41" s="103" t="str">
        <f t="shared" si="3"/>
        <v/>
      </c>
    </row>
    <row r="42" spans="1:10" ht="25.5" customHeight="1" x14ac:dyDescent="0.2">
      <c r="A42" s="89">
        <v>3</v>
      </c>
      <c r="B42" s="108" t="s">
        <v>60</v>
      </c>
      <c r="C42" s="239" t="s">
        <v>61</v>
      </c>
      <c r="D42" s="239"/>
      <c r="E42" s="239"/>
      <c r="F42" s="109">
        <f>'V01 V01.1b Naklady'!AE14</f>
        <v>0</v>
      </c>
      <c r="G42" s="102">
        <f>'V01 V01.1b Naklady'!AF14</f>
        <v>0</v>
      </c>
      <c r="H42" s="102">
        <f t="shared" si="1"/>
        <v>0</v>
      </c>
      <c r="I42" s="102">
        <f t="shared" si="2"/>
        <v>0</v>
      </c>
      <c r="J42" s="103" t="str">
        <f t="shared" si="3"/>
        <v/>
      </c>
    </row>
    <row r="43" spans="1:10" ht="25.5" customHeight="1" x14ac:dyDescent="0.2">
      <c r="A43" s="89">
        <v>2</v>
      </c>
      <c r="B43" s="104"/>
      <c r="C43" s="240" t="s">
        <v>62</v>
      </c>
      <c r="D43" s="240"/>
      <c r="E43" s="240"/>
      <c r="F43" s="105"/>
      <c r="G43" s="106"/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 x14ac:dyDescent="0.2">
      <c r="A44" s="89">
        <v>2</v>
      </c>
      <c r="B44" s="104" t="s">
        <v>63</v>
      </c>
      <c r="C44" s="240" t="s">
        <v>64</v>
      </c>
      <c r="D44" s="240"/>
      <c r="E44" s="240"/>
      <c r="F44" s="105">
        <f>'SO 03 3.4a Pol'!AE15+'SO 03 3.4b Pol'!AE19+'SO 03 3.5a Pol'!AE50+'SO 03 3.5b Pol'!AE33+'SO 03 3.6a Pol'!AE12+'SO 03 3.6b Pol'!AE11</f>
        <v>0</v>
      </c>
      <c r="G44" s="106">
        <f>'SO 03 3.4a Pol'!AF15+'SO 03 3.4b Pol'!AF19+'SO 03 3.5a Pol'!AF50+'SO 03 3.5b Pol'!AF33+'SO 03 3.6a Pol'!AF12+'SO 03 3.6b Pol'!AF11</f>
        <v>0</v>
      </c>
      <c r="H44" s="106">
        <f t="shared" si="1"/>
        <v>0</v>
      </c>
      <c r="I44" s="106">
        <f t="shared" si="2"/>
        <v>0</v>
      </c>
      <c r="J44" s="107" t="str">
        <f t="shared" si="3"/>
        <v/>
      </c>
    </row>
    <row r="45" spans="1:10" ht="25.5" customHeight="1" x14ac:dyDescent="0.2">
      <c r="A45" s="89">
        <v>3</v>
      </c>
      <c r="B45" s="108" t="s">
        <v>65</v>
      </c>
      <c r="C45" s="239" t="s">
        <v>66</v>
      </c>
      <c r="D45" s="239"/>
      <c r="E45" s="239"/>
      <c r="F45" s="109">
        <f>'SO 03 3.4a Pol'!AE15</f>
        <v>0</v>
      </c>
      <c r="G45" s="102">
        <f>'SO 03 3.4a Pol'!AF15</f>
        <v>0</v>
      </c>
      <c r="H45" s="102">
        <f t="shared" si="1"/>
        <v>0</v>
      </c>
      <c r="I45" s="102">
        <f t="shared" si="2"/>
        <v>0</v>
      </c>
      <c r="J45" s="103" t="str">
        <f t="shared" si="3"/>
        <v/>
      </c>
    </row>
    <row r="46" spans="1:10" ht="25.5" customHeight="1" x14ac:dyDescent="0.2">
      <c r="A46" s="89">
        <v>3</v>
      </c>
      <c r="B46" s="108" t="s">
        <v>67</v>
      </c>
      <c r="C46" s="239" t="s">
        <v>68</v>
      </c>
      <c r="D46" s="239"/>
      <c r="E46" s="239"/>
      <c r="F46" s="109">
        <f>'SO 03 3.4b Pol'!AE19</f>
        <v>0</v>
      </c>
      <c r="G46" s="102">
        <f>'SO 03 3.4b Pol'!AF19</f>
        <v>0</v>
      </c>
      <c r="H46" s="102">
        <f t="shared" si="1"/>
        <v>0</v>
      </c>
      <c r="I46" s="102">
        <f t="shared" si="2"/>
        <v>0</v>
      </c>
      <c r="J46" s="103" t="str">
        <f t="shared" si="3"/>
        <v/>
      </c>
    </row>
    <row r="47" spans="1:10" ht="25.5" customHeight="1" x14ac:dyDescent="0.2">
      <c r="A47" s="89">
        <v>3</v>
      </c>
      <c r="B47" s="108" t="s">
        <v>69</v>
      </c>
      <c r="C47" s="239" t="s">
        <v>70</v>
      </c>
      <c r="D47" s="239"/>
      <c r="E47" s="239"/>
      <c r="F47" s="109">
        <f>'SO 03 3.5a Pol'!AE50</f>
        <v>0</v>
      </c>
      <c r="G47" s="102">
        <f>'SO 03 3.5a Pol'!AF50</f>
        <v>0</v>
      </c>
      <c r="H47" s="102">
        <f t="shared" si="1"/>
        <v>0</v>
      </c>
      <c r="I47" s="102">
        <f t="shared" si="2"/>
        <v>0</v>
      </c>
      <c r="J47" s="103" t="str">
        <f t="shared" si="3"/>
        <v/>
      </c>
    </row>
    <row r="48" spans="1:10" ht="25.5" customHeight="1" x14ac:dyDescent="0.2">
      <c r="A48" s="89">
        <v>3</v>
      </c>
      <c r="B48" s="108" t="s">
        <v>71</v>
      </c>
      <c r="C48" s="239" t="s">
        <v>72</v>
      </c>
      <c r="D48" s="239"/>
      <c r="E48" s="239"/>
      <c r="F48" s="109">
        <f>'SO 03 3.5b Pol'!AE33</f>
        <v>0</v>
      </c>
      <c r="G48" s="102">
        <f>'SO 03 3.5b Pol'!AF33</f>
        <v>0</v>
      </c>
      <c r="H48" s="102">
        <f t="shared" si="1"/>
        <v>0</v>
      </c>
      <c r="I48" s="102">
        <f t="shared" si="2"/>
        <v>0</v>
      </c>
      <c r="J48" s="103" t="str">
        <f t="shared" si="3"/>
        <v/>
      </c>
    </row>
    <row r="49" spans="1:10" ht="25.5" customHeight="1" x14ac:dyDescent="0.2">
      <c r="A49" s="89">
        <v>3</v>
      </c>
      <c r="B49" s="108" t="s">
        <v>73</v>
      </c>
      <c r="C49" s="239" t="s">
        <v>74</v>
      </c>
      <c r="D49" s="239"/>
      <c r="E49" s="239"/>
      <c r="F49" s="109">
        <f>'SO 03 3.6a Pol'!AE12</f>
        <v>0</v>
      </c>
      <c r="G49" s="102">
        <f>'SO 03 3.6a Pol'!AF12</f>
        <v>0</v>
      </c>
      <c r="H49" s="102">
        <f t="shared" si="1"/>
        <v>0</v>
      </c>
      <c r="I49" s="102">
        <f t="shared" si="2"/>
        <v>0</v>
      </c>
      <c r="J49" s="103" t="str">
        <f t="shared" si="3"/>
        <v/>
      </c>
    </row>
    <row r="50" spans="1:10" ht="25.5" customHeight="1" x14ac:dyDescent="0.2">
      <c r="A50" s="89">
        <v>3</v>
      </c>
      <c r="B50" s="108" t="s">
        <v>75</v>
      </c>
      <c r="C50" s="239" t="s">
        <v>76</v>
      </c>
      <c r="D50" s="239"/>
      <c r="E50" s="239"/>
      <c r="F50" s="109">
        <f>'SO 03 3.6b Pol'!AE11</f>
        <v>0</v>
      </c>
      <c r="G50" s="102">
        <f>'SO 03 3.6b Pol'!AF11</f>
        <v>0</v>
      </c>
      <c r="H50" s="102">
        <f t="shared" si="1"/>
        <v>0</v>
      </c>
      <c r="I50" s="102">
        <f t="shared" si="2"/>
        <v>0</v>
      </c>
      <c r="J50" s="103" t="str">
        <f t="shared" si="3"/>
        <v/>
      </c>
    </row>
    <row r="51" spans="1:10" ht="25.5" customHeight="1" x14ac:dyDescent="0.2">
      <c r="A51" s="89">
        <v>2</v>
      </c>
      <c r="B51" s="104" t="s">
        <v>77</v>
      </c>
      <c r="C51" s="240" t="s">
        <v>78</v>
      </c>
      <c r="D51" s="240"/>
      <c r="E51" s="240"/>
      <c r="F51" s="105">
        <f>'SO 04 4.1a Pol'!AE33+'SO 04 4.1b Pol'!AE14</f>
        <v>0</v>
      </c>
      <c r="G51" s="106">
        <f>'SO 04 4.1a Pol'!AF33+'SO 04 4.1b Pol'!AF14</f>
        <v>0</v>
      </c>
      <c r="H51" s="106">
        <f t="shared" si="1"/>
        <v>0</v>
      </c>
      <c r="I51" s="106">
        <f t="shared" si="2"/>
        <v>0</v>
      </c>
      <c r="J51" s="107" t="str">
        <f t="shared" si="3"/>
        <v/>
      </c>
    </row>
    <row r="52" spans="1:10" ht="25.5" customHeight="1" x14ac:dyDescent="0.2">
      <c r="A52" s="89">
        <v>3</v>
      </c>
      <c r="B52" s="108" t="s">
        <v>79</v>
      </c>
      <c r="C52" s="239" t="s">
        <v>80</v>
      </c>
      <c r="D52" s="239"/>
      <c r="E52" s="239"/>
      <c r="F52" s="109">
        <f>'SO 04 4.1a Pol'!AE33</f>
        <v>0</v>
      </c>
      <c r="G52" s="102">
        <f>'SO 04 4.1a Pol'!AF33</f>
        <v>0</v>
      </c>
      <c r="H52" s="102">
        <f t="shared" si="1"/>
        <v>0</v>
      </c>
      <c r="I52" s="102">
        <f t="shared" si="2"/>
        <v>0</v>
      </c>
      <c r="J52" s="103" t="str">
        <f t="shared" si="3"/>
        <v/>
      </c>
    </row>
    <row r="53" spans="1:10" ht="25.5" customHeight="1" x14ac:dyDescent="0.2">
      <c r="A53" s="89">
        <v>3</v>
      </c>
      <c r="B53" s="108" t="s">
        <v>81</v>
      </c>
      <c r="C53" s="239" t="s">
        <v>82</v>
      </c>
      <c r="D53" s="239"/>
      <c r="E53" s="239"/>
      <c r="F53" s="109">
        <f>'SO 04 4.1b Pol'!AE14</f>
        <v>0</v>
      </c>
      <c r="G53" s="102">
        <f>'SO 04 4.1b Pol'!AF14</f>
        <v>0</v>
      </c>
      <c r="H53" s="102">
        <f t="shared" si="1"/>
        <v>0</v>
      </c>
      <c r="I53" s="102">
        <f t="shared" si="2"/>
        <v>0</v>
      </c>
      <c r="J53" s="103" t="str">
        <f t="shared" si="3"/>
        <v/>
      </c>
    </row>
    <row r="54" spans="1:10" ht="25.5" customHeight="1" x14ac:dyDescent="0.2">
      <c r="A54" s="89"/>
      <c r="B54" s="241" t="s">
        <v>83</v>
      </c>
      <c r="C54" s="242"/>
      <c r="D54" s="242"/>
      <c r="E54" s="243"/>
      <c r="F54" s="110">
        <f>SUMIF(A39:A53,"=1",F39:F53)</f>
        <v>0</v>
      </c>
      <c r="G54" s="111">
        <f>SUMIF(A39:A53,"=1",G39:G53)</f>
        <v>0</v>
      </c>
      <c r="H54" s="111">
        <f>SUMIF(A39:A53,"=1",H39:H53)</f>
        <v>0</v>
      </c>
      <c r="I54" s="111">
        <f>SUMIF(A39:A53,"=1",I39:I53)</f>
        <v>0</v>
      </c>
      <c r="J54" s="112">
        <f>SUMIF(A39:A53,"=1",J39:J53)</f>
        <v>0</v>
      </c>
    </row>
    <row r="58" spans="1:10" ht="15.75" x14ac:dyDescent="0.25">
      <c r="B58" s="121" t="s">
        <v>85</v>
      </c>
    </row>
    <row r="60" spans="1:10" ht="25.5" customHeight="1" x14ac:dyDescent="0.2">
      <c r="A60" s="123"/>
      <c r="B60" s="126" t="s">
        <v>17</v>
      </c>
      <c r="C60" s="126" t="s">
        <v>5</v>
      </c>
      <c r="D60" s="127"/>
      <c r="E60" s="127"/>
      <c r="F60" s="128" t="s">
        <v>86</v>
      </c>
      <c r="G60" s="128"/>
      <c r="H60" s="128"/>
      <c r="I60" s="128" t="s">
        <v>29</v>
      </c>
      <c r="J60" s="128" t="s">
        <v>0</v>
      </c>
    </row>
    <row r="61" spans="1:10" ht="36.75" customHeight="1" x14ac:dyDescent="0.2">
      <c r="A61" s="124"/>
      <c r="B61" s="129" t="s">
        <v>87</v>
      </c>
      <c r="C61" s="244" t="s">
        <v>88</v>
      </c>
      <c r="D61" s="245"/>
      <c r="E61" s="245"/>
      <c r="F61" s="137" t="s">
        <v>24</v>
      </c>
      <c r="G61" s="130"/>
      <c r="H61" s="130"/>
      <c r="I61" s="130">
        <f>'SO 03 3.5a Pol'!G8+'SO 03 3.5b Pol'!G8+'SO 04 4.1b Pol'!G8</f>
        <v>0</v>
      </c>
      <c r="J61" s="135" t="str">
        <f>IF(I73=0,"",I61/I73*100)</f>
        <v/>
      </c>
    </row>
    <row r="62" spans="1:10" ht="36.75" customHeight="1" x14ac:dyDescent="0.2">
      <c r="A62" s="124"/>
      <c r="B62" s="129" t="s">
        <v>89</v>
      </c>
      <c r="C62" s="244" t="s">
        <v>90</v>
      </c>
      <c r="D62" s="245"/>
      <c r="E62" s="245"/>
      <c r="F62" s="137" t="s">
        <v>24</v>
      </c>
      <c r="G62" s="130"/>
      <c r="H62" s="130"/>
      <c r="I62" s="130">
        <f>'SO 03 3.4b Pol'!G8+'SO 03 3.5b Pol'!G15</f>
        <v>0</v>
      </c>
      <c r="J62" s="135" t="str">
        <f>IF(I73=0,"",I62/I73*100)</f>
        <v/>
      </c>
    </row>
    <row r="63" spans="1:10" ht="36.75" customHeight="1" x14ac:dyDescent="0.2">
      <c r="A63" s="124"/>
      <c r="B63" s="129" t="s">
        <v>91</v>
      </c>
      <c r="C63" s="244" t="s">
        <v>92</v>
      </c>
      <c r="D63" s="245"/>
      <c r="E63" s="245"/>
      <c r="F63" s="137" t="s">
        <v>24</v>
      </c>
      <c r="G63" s="130"/>
      <c r="H63" s="130"/>
      <c r="I63" s="130">
        <f>'SO 03 3.4b Pol'!G11+'SO 03 3.5b Pol'!G20</f>
        <v>0</v>
      </c>
      <c r="J63" s="135" t="str">
        <f>IF(I73=0,"",I63/I73*100)</f>
        <v/>
      </c>
    </row>
    <row r="64" spans="1:10" ht="36.75" customHeight="1" x14ac:dyDescent="0.2">
      <c r="A64" s="124"/>
      <c r="B64" s="129" t="s">
        <v>93</v>
      </c>
      <c r="C64" s="244" t="s">
        <v>94</v>
      </c>
      <c r="D64" s="245"/>
      <c r="E64" s="245"/>
      <c r="F64" s="137" t="s">
        <v>24</v>
      </c>
      <c r="G64" s="130"/>
      <c r="H64" s="130"/>
      <c r="I64" s="130">
        <f>'SO 03 3.5a Pol'!G31</f>
        <v>0</v>
      </c>
      <c r="J64" s="135" t="str">
        <f>IF(I73=0,"",I64/I73*100)</f>
        <v/>
      </c>
    </row>
    <row r="65" spans="1:10" ht="36.75" customHeight="1" x14ac:dyDescent="0.2">
      <c r="A65" s="124"/>
      <c r="B65" s="129" t="s">
        <v>95</v>
      </c>
      <c r="C65" s="244" t="s">
        <v>96</v>
      </c>
      <c r="D65" s="245"/>
      <c r="E65" s="245"/>
      <c r="F65" s="137" t="s">
        <v>24</v>
      </c>
      <c r="G65" s="130"/>
      <c r="H65" s="130"/>
      <c r="I65" s="130">
        <f>'SO 03 3.5a Pol'!G45</f>
        <v>0</v>
      </c>
      <c r="J65" s="135" t="str">
        <f>IF(I73=0,"",I65/I73*100)</f>
        <v/>
      </c>
    </row>
    <row r="66" spans="1:10" ht="36.75" customHeight="1" x14ac:dyDescent="0.2">
      <c r="A66" s="124"/>
      <c r="B66" s="129" t="s">
        <v>97</v>
      </c>
      <c r="C66" s="244" t="s">
        <v>98</v>
      </c>
      <c r="D66" s="245"/>
      <c r="E66" s="245"/>
      <c r="F66" s="137" t="s">
        <v>24</v>
      </c>
      <c r="G66" s="130"/>
      <c r="H66" s="130"/>
      <c r="I66" s="130">
        <f>'SO 03 3.5a Pol'!G47</f>
        <v>0</v>
      </c>
      <c r="J66" s="135" t="str">
        <f>IF(I73=0,"",I66/I73*100)</f>
        <v/>
      </c>
    </row>
    <row r="67" spans="1:10" ht="36.75" customHeight="1" x14ac:dyDescent="0.2">
      <c r="A67" s="124"/>
      <c r="B67" s="129" t="s">
        <v>99</v>
      </c>
      <c r="C67" s="244" t="s">
        <v>100</v>
      </c>
      <c r="D67" s="245"/>
      <c r="E67" s="245"/>
      <c r="F67" s="137" t="s">
        <v>24</v>
      </c>
      <c r="G67" s="130"/>
      <c r="H67" s="130"/>
      <c r="I67" s="130">
        <f>'SO 04 4.1a Pol'!G8</f>
        <v>0</v>
      </c>
      <c r="J67" s="135" t="str">
        <f>IF(I73=0,"",I67/I73*100)</f>
        <v/>
      </c>
    </row>
    <row r="68" spans="1:10" ht="36.75" customHeight="1" x14ac:dyDescent="0.2">
      <c r="A68" s="124"/>
      <c r="B68" s="129" t="s">
        <v>101</v>
      </c>
      <c r="C68" s="244" t="s">
        <v>102</v>
      </c>
      <c r="D68" s="245"/>
      <c r="E68" s="245"/>
      <c r="F68" s="137" t="s">
        <v>24</v>
      </c>
      <c r="G68" s="130"/>
      <c r="H68" s="130"/>
      <c r="I68" s="130">
        <f>'SO 04 4.1a Pol'!G15</f>
        <v>0</v>
      </c>
      <c r="J68" s="135" t="str">
        <f>IF(I73=0,"",I68/I73*100)</f>
        <v/>
      </c>
    </row>
    <row r="69" spans="1:10" ht="36.75" customHeight="1" x14ac:dyDescent="0.2">
      <c r="A69" s="124"/>
      <c r="B69" s="129" t="s">
        <v>103</v>
      </c>
      <c r="C69" s="244" t="s">
        <v>104</v>
      </c>
      <c r="D69" s="245"/>
      <c r="E69" s="245"/>
      <c r="F69" s="137" t="s">
        <v>25</v>
      </c>
      <c r="G69" s="130"/>
      <c r="H69" s="130"/>
      <c r="I69" s="130">
        <f>'SO 03 3.5b Pol'!G22+'SO 03 3.6a Pol'!G8+'SO 03 3.6b Pol'!G8</f>
        <v>0</v>
      </c>
      <c r="J69" s="135" t="str">
        <f>IF(I73=0,"",I69/I73*100)</f>
        <v/>
      </c>
    </row>
    <row r="70" spans="1:10" ht="36.75" customHeight="1" x14ac:dyDescent="0.2">
      <c r="A70" s="124"/>
      <c r="B70" s="129" t="s">
        <v>105</v>
      </c>
      <c r="C70" s="244" t="s">
        <v>106</v>
      </c>
      <c r="D70" s="245"/>
      <c r="E70" s="245"/>
      <c r="F70" s="137" t="s">
        <v>25</v>
      </c>
      <c r="G70" s="130"/>
      <c r="H70" s="130"/>
      <c r="I70" s="130">
        <f>'SO 03 3.4a Pol'!G8+'SO 03 3.4b Pol'!G13</f>
        <v>0</v>
      </c>
      <c r="J70" s="135" t="str">
        <f>IF(I73=0,"",I70/I73*100)</f>
        <v/>
      </c>
    </row>
    <row r="71" spans="1:10" ht="36.75" customHeight="1" x14ac:dyDescent="0.2">
      <c r="A71" s="124"/>
      <c r="B71" s="129" t="s">
        <v>107</v>
      </c>
      <c r="C71" s="244" t="s">
        <v>27</v>
      </c>
      <c r="D71" s="245"/>
      <c r="E71" s="245"/>
      <c r="F71" s="137" t="s">
        <v>107</v>
      </c>
      <c r="G71" s="130"/>
      <c r="H71" s="130"/>
      <c r="I71" s="130">
        <f>'V01 V01.1b Naklady'!G8</f>
        <v>0</v>
      </c>
      <c r="J71" s="135" t="str">
        <f>IF(I73=0,"",I71/I73*100)</f>
        <v/>
      </c>
    </row>
    <row r="72" spans="1:10" ht="36.75" customHeight="1" x14ac:dyDescent="0.2">
      <c r="A72" s="124"/>
      <c r="B72" s="129" t="s">
        <v>108</v>
      </c>
      <c r="C72" s="244" t="s">
        <v>28</v>
      </c>
      <c r="D72" s="245"/>
      <c r="E72" s="245"/>
      <c r="F72" s="137" t="s">
        <v>108</v>
      </c>
      <c r="G72" s="130"/>
      <c r="H72" s="130"/>
      <c r="I72" s="130">
        <f>'V01 V01.1a Naklady'!G8</f>
        <v>0</v>
      </c>
      <c r="J72" s="135" t="str">
        <f>IF(I73=0,"",I72/I73*100)</f>
        <v/>
      </c>
    </row>
    <row r="73" spans="1:10" ht="25.5" customHeight="1" x14ac:dyDescent="0.2">
      <c r="A73" s="125"/>
      <c r="B73" s="131" t="s">
        <v>1</v>
      </c>
      <c r="C73" s="132"/>
      <c r="D73" s="133"/>
      <c r="E73" s="133"/>
      <c r="F73" s="138"/>
      <c r="G73" s="134"/>
      <c r="H73" s="134"/>
      <c r="I73" s="134">
        <f>SUM(I61:I72)</f>
        <v>0</v>
      </c>
      <c r="J73" s="136">
        <f>SUM(J61:J72)</f>
        <v>0</v>
      </c>
    </row>
    <row r="74" spans="1:10" x14ac:dyDescent="0.2">
      <c r="F74" s="87"/>
      <c r="G74" s="87"/>
      <c r="H74" s="87"/>
      <c r="I74" s="87"/>
      <c r="J74" s="88"/>
    </row>
    <row r="75" spans="1:10" x14ac:dyDescent="0.2">
      <c r="F75" s="87"/>
      <c r="G75" s="87"/>
      <c r="H75" s="87"/>
      <c r="I75" s="87"/>
      <c r="J75" s="88"/>
    </row>
    <row r="76" spans="1:10" x14ac:dyDescent="0.2">
      <c r="F76" s="87"/>
      <c r="G76" s="87"/>
      <c r="H76" s="87"/>
      <c r="I76" s="87"/>
      <c r="J76" s="88"/>
    </row>
  </sheetData>
  <sheetProtection algorithmName="SHA-512" hashValue="UFOJRXf6nJ6iSzvCKH8QGvt4FF5a8llRY6EWUeYTbLnziZXUFDy2qrHy18geyWO1omp6q+Q+Pu18iZA1FA4TXQ==" saltValue="mlVzyH0QicdBhCYyrJ9Nxw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C70:E70"/>
    <mergeCell ref="C71:E71"/>
    <mergeCell ref="C72:E72"/>
    <mergeCell ref="C65:E65"/>
    <mergeCell ref="C66:E66"/>
    <mergeCell ref="C67:E67"/>
    <mergeCell ref="C68:E68"/>
    <mergeCell ref="C69:E69"/>
    <mergeCell ref="B54:E54"/>
    <mergeCell ref="C61:E61"/>
    <mergeCell ref="C62:E62"/>
    <mergeCell ref="C63:E63"/>
    <mergeCell ref="C64:E64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6" t="s">
        <v>6</v>
      </c>
      <c r="B1" s="246"/>
      <c r="C1" s="247"/>
      <c r="D1" s="246"/>
      <c r="E1" s="246"/>
      <c r="F1" s="246"/>
      <c r="G1" s="246"/>
    </row>
    <row r="2" spans="1:7" ht="24.95" customHeight="1" x14ac:dyDescent="0.2">
      <c r="A2" s="50" t="s">
        <v>7</v>
      </c>
      <c r="B2" s="49"/>
      <c r="C2" s="248"/>
      <c r="D2" s="248"/>
      <c r="E2" s="248"/>
      <c r="F2" s="248"/>
      <c r="G2" s="249"/>
    </row>
    <row r="3" spans="1:7" ht="24.95" customHeight="1" x14ac:dyDescent="0.2">
      <c r="A3" s="50" t="s">
        <v>8</v>
      </c>
      <c r="B3" s="49"/>
      <c r="C3" s="248"/>
      <c r="D3" s="248"/>
      <c r="E3" s="248"/>
      <c r="F3" s="248"/>
      <c r="G3" s="249"/>
    </row>
    <row r="4" spans="1:7" ht="24.95" customHeight="1" x14ac:dyDescent="0.2">
      <c r="A4" s="50" t="s">
        <v>9</v>
      </c>
      <c r="B4" s="49"/>
      <c r="C4" s="248"/>
      <c r="D4" s="248"/>
      <c r="E4" s="248"/>
      <c r="F4" s="248"/>
      <c r="G4" s="249"/>
    </row>
    <row r="5" spans="1:7" x14ac:dyDescent="0.2">
      <c r="B5" s="4"/>
      <c r="C5" s="5"/>
      <c r="D5" s="6"/>
    </row>
  </sheetData>
  <sheetProtection algorithmName="SHA-512" hashValue="it8EZo4asYe4GqZhOy9lIAzDp+hk4E8oVLGIWgP25ioHwXc+dtZleo9/6CoihIcJVpir9hozUmSRZXcRUa7QhQ==" saltValue="Eo12ouHTA1hD6+UWk5lWh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11" sqref="F1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109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112</v>
      </c>
      <c r="C3" s="251" t="s">
        <v>57</v>
      </c>
      <c r="D3" s="252"/>
      <c r="E3" s="252"/>
      <c r="F3" s="252"/>
      <c r="G3" s="253"/>
      <c r="AC3" s="122" t="s">
        <v>113</v>
      </c>
      <c r="AG3" t="s">
        <v>114</v>
      </c>
    </row>
    <row r="4" spans="1:60" ht="24.95" customHeight="1" x14ac:dyDescent="0.2">
      <c r="A4" s="141" t="s">
        <v>9</v>
      </c>
      <c r="B4" s="142" t="s">
        <v>58</v>
      </c>
      <c r="C4" s="254" t="s">
        <v>59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108</v>
      </c>
      <c r="C8" s="175" t="s">
        <v>28</v>
      </c>
      <c r="D8" s="163"/>
      <c r="E8" s="164"/>
      <c r="F8" s="165"/>
      <c r="G8" s="165">
        <f>SUMIF(AG9:AG12,"&lt;&gt;NOR",G9:G12)</f>
        <v>0</v>
      </c>
      <c r="H8" s="165"/>
      <c r="I8" s="165">
        <f>SUM(I9:I12)</f>
        <v>0</v>
      </c>
      <c r="J8" s="165"/>
      <c r="K8" s="165">
        <f>SUM(K9:K12)</f>
        <v>2644.2</v>
      </c>
      <c r="L8" s="165"/>
      <c r="M8" s="165">
        <f>SUM(M9:M12)</f>
        <v>0</v>
      </c>
      <c r="N8" s="165"/>
      <c r="O8" s="165">
        <f>SUM(O9:O12)</f>
        <v>0</v>
      </c>
      <c r="P8" s="165"/>
      <c r="Q8" s="165">
        <f>SUM(Q9:Q12)</f>
        <v>0</v>
      </c>
      <c r="R8" s="165"/>
      <c r="S8" s="165"/>
      <c r="T8" s="166"/>
      <c r="U8" s="160"/>
      <c r="V8" s="160">
        <f>SUM(V9:V12)</f>
        <v>0</v>
      </c>
      <c r="W8" s="160"/>
      <c r="X8" s="160"/>
      <c r="AG8" t="s">
        <v>138</v>
      </c>
    </row>
    <row r="9" spans="1:60" outlineLevel="1" x14ac:dyDescent="0.2">
      <c r="A9" s="167">
        <v>1</v>
      </c>
      <c r="B9" s="168" t="s">
        <v>139</v>
      </c>
      <c r="C9" s="176" t="s">
        <v>140</v>
      </c>
      <c r="D9" s="169" t="s">
        <v>141</v>
      </c>
      <c r="E9" s="170">
        <v>1</v>
      </c>
      <c r="F9" s="171"/>
      <c r="G9" s="172">
        <f>ROUND(E9*F9,2)</f>
        <v>0</v>
      </c>
      <c r="H9" s="171">
        <v>0</v>
      </c>
      <c r="I9" s="172">
        <f>ROUND(E9*H9,2)</f>
        <v>0</v>
      </c>
      <c r="J9" s="171">
        <v>413.2</v>
      </c>
      <c r="K9" s="172">
        <f>ROUND(E9*J9,2)</f>
        <v>413.2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142</v>
      </c>
      <c r="T9" s="173" t="s">
        <v>143</v>
      </c>
      <c r="U9" s="157">
        <v>0</v>
      </c>
      <c r="V9" s="157">
        <f>ROUND(E9*U9,2)</f>
        <v>0</v>
      </c>
      <c r="W9" s="157"/>
      <c r="X9" s="157" t="s">
        <v>144</v>
      </c>
      <c r="Y9" s="148"/>
      <c r="Z9" s="148"/>
      <c r="AA9" s="148"/>
      <c r="AB9" s="148"/>
      <c r="AC9" s="148"/>
      <c r="AD9" s="148"/>
      <c r="AE9" s="148"/>
      <c r="AF9" s="148"/>
      <c r="AG9" s="148" t="s">
        <v>145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77" t="s">
        <v>146</v>
      </c>
      <c r="D10" s="158"/>
      <c r="E10" s="159">
        <v>1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147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7">
        <v>2</v>
      </c>
      <c r="B11" s="168" t="s">
        <v>148</v>
      </c>
      <c r="C11" s="176" t="s">
        <v>149</v>
      </c>
      <c r="D11" s="169" t="s">
        <v>141</v>
      </c>
      <c r="E11" s="170">
        <v>1</v>
      </c>
      <c r="F11" s="171"/>
      <c r="G11" s="172">
        <f>ROUND(E11*F11,2)</f>
        <v>0</v>
      </c>
      <c r="H11" s="171">
        <v>0</v>
      </c>
      <c r="I11" s="172">
        <f>ROUND(E11*H11,2)</f>
        <v>0</v>
      </c>
      <c r="J11" s="171">
        <v>2231</v>
      </c>
      <c r="K11" s="172">
        <f>ROUND(E11*J11,2)</f>
        <v>2231</v>
      </c>
      <c r="L11" s="172">
        <v>21</v>
      </c>
      <c r="M11" s="172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2"/>
      <c r="S11" s="172" t="s">
        <v>150</v>
      </c>
      <c r="T11" s="173" t="s">
        <v>143</v>
      </c>
      <c r="U11" s="157">
        <v>0</v>
      </c>
      <c r="V11" s="157">
        <f>ROUND(E11*U11,2)</f>
        <v>0</v>
      </c>
      <c r="W11" s="157"/>
      <c r="X11" s="157" t="s">
        <v>144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145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177" t="s">
        <v>87</v>
      </c>
      <c r="D12" s="158"/>
      <c r="E12" s="159">
        <v>1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147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3"/>
      <c r="B13" s="4"/>
      <c r="C13" s="178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v>15</v>
      </c>
      <c r="AF13">
        <v>21</v>
      </c>
      <c r="AG13" t="s">
        <v>124</v>
      </c>
    </row>
    <row r="14" spans="1:60" x14ac:dyDescent="0.2">
      <c r="A14" s="151"/>
      <c r="B14" s="152" t="s">
        <v>29</v>
      </c>
      <c r="C14" s="179"/>
      <c r="D14" s="153"/>
      <c r="E14" s="154"/>
      <c r="F14" s="154"/>
      <c r="G14" s="174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f>SUMIF(L7:L12,AE13,G7:G12)</f>
        <v>0</v>
      </c>
      <c r="AF14">
        <f>SUMIF(L7:L12,AF13,G7:G12)</f>
        <v>0</v>
      </c>
      <c r="AG14" t="s">
        <v>151</v>
      </c>
    </row>
    <row r="15" spans="1:60" x14ac:dyDescent="0.2">
      <c r="C15" s="180"/>
      <c r="D15" s="10"/>
      <c r="AG15" t="s">
        <v>152</v>
      </c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1t/oj83MDAZ9uKSTZChLrMlHw9wkg+A53EsjAbq2GteL9IDkQFXHtbntuiGM2fv6B8kqaB7x743dRiau55t5w==" saltValue="w7Sk1yhWluEleL024ifQO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11" sqref="F1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0" t="s">
        <v>109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112</v>
      </c>
      <c r="C3" s="251" t="s">
        <v>57</v>
      </c>
      <c r="D3" s="252"/>
      <c r="E3" s="252"/>
      <c r="F3" s="252"/>
      <c r="G3" s="253"/>
      <c r="AC3" s="122" t="s">
        <v>113</v>
      </c>
      <c r="AG3" t="s">
        <v>114</v>
      </c>
    </row>
    <row r="4" spans="1:60" ht="24.95" customHeight="1" x14ac:dyDescent="0.2">
      <c r="A4" s="141" t="s">
        <v>9</v>
      </c>
      <c r="B4" s="142" t="s">
        <v>60</v>
      </c>
      <c r="C4" s="254" t="s">
        <v>61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107</v>
      </c>
      <c r="C8" s="175" t="s">
        <v>27</v>
      </c>
      <c r="D8" s="163"/>
      <c r="E8" s="164"/>
      <c r="F8" s="165"/>
      <c r="G8" s="165">
        <f>SUMIF(AG9:AG12,"&lt;&gt;NOR",G9:G12)</f>
        <v>0</v>
      </c>
      <c r="H8" s="165"/>
      <c r="I8" s="165">
        <f>SUM(I9:I12)</f>
        <v>0</v>
      </c>
      <c r="J8" s="165"/>
      <c r="K8" s="165">
        <f>SUM(K9:K12)</f>
        <v>1500</v>
      </c>
      <c r="L8" s="165"/>
      <c r="M8" s="165">
        <f>SUM(M9:M12)</f>
        <v>0</v>
      </c>
      <c r="N8" s="165"/>
      <c r="O8" s="165">
        <f>SUM(O9:O12)</f>
        <v>0</v>
      </c>
      <c r="P8" s="165"/>
      <c r="Q8" s="165">
        <f>SUM(Q9:Q12)</f>
        <v>0</v>
      </c>
      <c r="R8" s="165"/>
      <c r="S8" s="165"/>
      <c r="T8" s="166"/>
      <c r="U8" s="160"/>
      <c r="V8" s="160">
        <f>SUM(V9:V12)</f>
        <v>0</v>
      </c>
      <c r="W8" s="160"/>
      <c r="X8" s="160"/>
      <c r="AG8" t="s">
        <v>138</v>
      </c>
    </row>
    <row r="9" spans="1:60" outlineLevel="1" x14ac:dyDescent="0.2">
      <c r="A9" s="167">
        <v>1</v>
      </c>
      <c r="B9" s="168" t="s">
        <v>153</v>
      </c>
      <c r="C9" s="176" t="s">
        <v>154</v>
      </c>
      <c r="D9" s="169" t="s">
        <v>141</v>
      </c>
      <c r="E9" s="170">
        <v>1</v>
      </c>
      <c r="F9" s="171"/>
      <c r="G9" s="172">
        <f>ROUND(E9*F9,2)</f>
        <v>0</v>
      </c>
      <c r="H9" s="171">
        <v>0</v>
      </c>
      <c r="I9" s="172">
        <f>ROUND(E9*H9,2)</f>
        <v>0</v>
      </c>
      <c r="J9" s="171">
        <v>1000</v>
      </c>
      <c r="K9" s="172">
        <f>ROUND(E9*J9,2)</f>
        <v>1000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142</v>
      </c>
      <c r="T9" s="173" t="s">
        <v>143</v>
      </c>
      <c r="U9" s="157">
        <v>0</v>
      </c>
      <c r="V9" s="157">
        <f>ROUND(E9*U9,2)</f>
        <v>0</v>
      </c>
      <c r="W9" s="157"/>
      <c r="X9" s="157" t="s">
        <v>144</v>
      </c>
      <c r="Y9" s="148"/>
      <c r="Z9" s="148"/>
      <c r="AA9" s="148"/>
      <c r="AB9" s="148"/>
      <c r="AC9" s="148"/>
      <c r="AD9" s="148"/>
      <c r="AE9" s="148"/>
      <c r="AF9" s="148"/>
      <c r="AG9" s="148" t="s">
        <v>145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257" t="s">
        <v>155</v>
      </c>
      <c r="D10" s="258"/>
      <c r="E10" s="258"/>
      <c r="F10" s="258"/>
      <c r="G10" s="258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156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81" t="str">
        <f>C10</f>
        <v>Zaměření a vytýčení stávajících inženýrských sítí v místě stavby z hlediska jejich ochrany při provádění stavby.</v>
      </c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7">
        <v>2</v>
      </c>
      <c r="B11" s="168" t="s">
        <v>157</v>
      </c>
      <c r="C11" s="176" t="s">
        <v>158</v>
      </c>
      <c r="D11" s="169" t="s">
        <v>141</v>
      </c>
      <c r="E11" s="170">
        <v>1</v>
      </c>
      <c r="F11" s="171"/>
      <c r="G11" s="172">
        <f>ROUND(E11*F11,2)</f>
        <v>0</v>
      </c>
      <c r="H11" s="171">
        <v>0</v>
      </c>
      <c r="I11" s="172">
        <f>ROUND(E11*H11,2)</f>
        <v>0</v>
      </c>
      <c r="J11" s="171">
        <v>500</v>
      </c>
      <c r="K11" s="172">
        <f>ROUND(E11*J11,2)</f>
        <v>500</v>
      </c>
      <c r="L11" s="172">
        <v>21</v>
      </c>
      <c r="M11" s="172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2"/>
      <c r="S11" s="172" t="s">
        <v>142</v>
      </c>
      <c r="T11" s="173" t="s">
        <v>143</v>
      </c>
      <c r="U11" s="157">
        <v>0</v>
      </c>
      <c r="V11" s="157">
        <f>ROUND(E11*U11,2)</f>
        <v>0</v>
      </c>
      <c r="W11" s="157"/>
      <c r="X11" s="157" t="s">
        <v>144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145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ht="33.75" outlineLevel="1" x14ac:dyDescent="0.2">
      <c r="A12" s="155"/>
      <c r="B12" s="156"/>
      <c r="C12" s="257" t="s">
        <v>159</v>
      </c>
      <c r="D12" s="258"/>
      <c r="E12" s="258"/>
      <c r="F12" s="258"/>
      <c r="G12" s="258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156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81" t="str">
        <f>C12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3"/>
      <c r="B13" s="4"/>
      <c r="C13" s="178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v>15</v>
      </c>
      <c r="AF13">
        <v>21</v>
      </c>
      <c r="AG13" t="s">
        <v>124</v>
      </c>
    </row>
    <row r="14" spans="1:60" x14ac:dyDescent="0.2">
      <c r="A14" s="151"/>
      <c r="B14" s="152" t="s">
        <v>29</v>
      </c>
      <c r="C14" s="179"/>
      <c r="D14" s="153"/>
      <c r="E14" s="154"/>
      <c r="F14" s="154"/>
      <c r="G14" s="174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f>SUMIF(L7:L12,AE13,G7:G12)</f>
        <v>0</v>
      </c>
      <c r="AF14">
        <f>SUMIF(L7:L12,AF13,G7:G12)</f>
        <v>0</v>
      </c>
      <c r="AG14" t="s">
        <v>151</v>
      </c>
    </row>
    <row r="15" spans="1:60" x14ac:dyDescent="0.2">
      <c r="C15" s="180"/>
      <c r="D15" s="10"/>
      <c r="AG15" t="s">
        <v>152</v>
      </c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13WaPGP/N9IMXnIVrTTUPy7AaVN8wQeAW86VI4DrdHMaBFPAXRxE9Fdo1Cn3x22yWfLucbn/hzEr5ZbJDJUoQ==" saltValue="v1b5YTqvT9B28flDdJ53Hw==" spinCount="100000" sheet="1"/>
  <mergeCells count="6"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13" sqref="F13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160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63</v>
      </c>
      <c r="C3" s="251" t="s">
        <v>64</v>
      </c>
      <c r="D3" s="252"/>
      <c r="E3" s="252"/>
      <c r="F3" s="252"/>
      <c r="G3" s="253"/>
      <c r="AC3" s="122" t="s">
        <v>111</v>
      </c>
      <c r="AG3" t="s">
        <v>114</v>
      </c>
    </row>
    <row r="4" spans="1:60" ht="24.95" customHeight="1" x14ac:dyDescent="0.2">
      <c r="A4" s="141" t="s">
        <v>9</v>
      </c>
      <c r="B4" s="142" t="s">
        <v>65</v>
      </c>
      <c r="C4" s="254" t="s">
        <v>66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105</v>
      </c>
      <c r="C8" s="175" t="s">
        <v>106</v>
      </c>
      <c r="D8" s="163"/>
      <c r="E8" s="164"/>
      <c r="F8" s="165"/>
      <c r="G8" s="165">
        <f>SUMIF(AG9:AG13,"&lt;&gt;NOR",G9:G13)</f>
        <v>0</v>
      </c>
      <c r="H8" s="165"/>
      <c r="I8" s="165">
        <f>SUM(I9:I13)</f>
        <v>84419</v>
      </c>
      <c r="J8" s="165"/>
      <c r="K8" s="165">
        <f>SUM(K9:K13)</f>
        <v>1500</v>
      </c>
      <c r="L8" s="165"/>
      <c r="M8" s="165">
        <f>SUM(M9:M13)</f>
        <v>0</v>
      </c>
      <c r="N8" s="165"/>
      <c r="O8" s="165">
        <f>SUM(O9:O13)</f>
        <v>0</v>
      </c>
      <c r="P8" s="165"/>
      <c r="Q8" s="165">
        <f>SUM(Q9:Q13)</f>
        <v>0</v>
      </c>
      <c r="R8" s="165"/>
      <c r="S8" s="165"/>
      <c r="T8" s="166"/>
      <c r="U8" s="160"/>
      <c r="V8" s="160">
        <f>SUM(V9:V13)</f>
        <v>0</v>
      </c>
      <c r="W8" s="160"/>
      <c r="X8" s="160"/>
      <c r="AG8" t="s">
        <v>138</v>
      </c>
    </row>
    <row r="9" spans="1:60" ht="22.5" outlineLevel="1" x14ac:dyDescent="0.2">
      <c r="A9" s="182">
        <v>1</v>
      </c>
      <c r="B9" s="183" t="s">
        <v>161</v>
      </c>
      <c r="C9" s="189" t="s">
        <v>162</v>
      </c>
      <c r="D9" s="184" t="s">
        <v>163</v>
      </c>
      <c r="E9" s="185">
        <v>1</v>
      </c>
      <c r="F9" s="186"/>
      <c r="G9" s="187">
        <f>ROUND(E9*F9,2)</f>
        <v>0</v>
      </c>
      <c r="H9" s="186">
        <v>15000</v>
      </c>
      <c r="I9" s="187">
        <f>ROUND(E9*H9,2)</f>
        <v>15000</v>
      </c>
      <c r="J9" s="186">
        <v>1500</v>
      </c>
      <c r="K9" s="187">
        <f>ROUND(E9*J9,2)</f>
        <v>1500</v>
      </c>
      <c r="L9" s="187">
        <v>21</v>
      </c>
      <c r="M9" s="187">
        <f>G9*(1+L9/100)</f>
        <v>0</v>
      </c>
      <c r="N9" s="187">
        <v>0</v>
      </c>
      <c r="O9" s="187">
        <f>ROUND(E9*N9,2)</f>
        <v>0</v>
      </c>
      <c r="P9" s="187">
        <v>0</v>
      </c>
      <c r="Q9" s="187">
        <f>ROUND(E9*P9,2)</f>
        <v>0</v>
      </c>
      <c r="R9" s="187"/>
      <c r="S9" s="187" t="s">
        <v>150</v>
      </c>
      <c r="T9" s="188" t="s">
        <v>143</v>
      </c>
      <c r="U9" s="157">
        <v>0</v>
      </c>
      <c r="V9" s="157">
        <f>ROUND(E9*U9,2)</f>
        <v>0</v>
      </c>
      <c r="W9" s="157"/>
      <c r="X9" s="157" t="s">
        <v>164</v>
      </c>
      <c r="Y9" s="148"/>
      <c r="Z9" s="148"/>
      <c r="AA9" s="148"/>
      <c r="AB9" s="148"/>
      <c r="AC9" s="148"/>
      <c r="AD9" s="148"/>
      <c r="AE9" s="148"/>
      <c r="AF9" s="148"/>
      <c r="AG9" s="148" t="s">
        <v>165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82">
        <v>2</v>
      </c>
      <c r="B10" s="183" t="s">
        <v>166</v>
      </c>
      <c r="C10" s="189" t="s">
        <v>167</v>
      </c>
      <c r="D10" s="184" t="s">
        <v>163</v>
      </c>
      <c r="E10" s="185">
        <v>1</v>
      </c>
      <c r="F10" s="186"/>
      <c r="G10" s="187">
        <f>ROUND(E10*F10,2)</f>
        <v>0</v>
      </c>
      <c r="H10" s="186">
        <v>9917</v>
      </c>
      <c r="I10" s="187">
        <f>ROUND(E10*H10,2)</f>
        <v>9917</v>
      </c>
      <c r="J10" s="186">
        <v>0</v>
      </c>
      <c r="K10" s="187">
        <f>ROUND(E10*J10,2)</f>
        <v>0</v>
      </c>
      <c r="L10" s="187">
        <v>21</v>
      </c>
      <c r="M10" s="187">
        <f>G10*(1+L10/100)</f>
        <v>0</v>
      </c>
      <c r="N10" s="187">
        <v>0</v>
      </c>
      <c r="O10" s="187">
        <f>ROUND(E10*N10,2)</f>
        <v>0</v>
      </c>
      <c r="P10" s="187">
        <v>0</v>
      </c>
      <c r="Q10" s="187">
        <f>ROUND(E10*P10,2)</f>
        <v>0</v>
      </c>
      <c r="R10" s="187"/>
      <c r="S10" s="187" t="s">
        <v>150</v>
      </c>
      <c r="T10" s="188" t="s">
        <v>143</v>
      </c>
      <c r="U10" s="157">
        <v>0</v>
      </c>
      <c r="V10" s="157">
        <f>ROUND(E10*U10,2)</f>
        <v>0</v>
      </c>
      <c r="W10" s="157"/>
      <c r="X10" s="157" t="s">
        <v>164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165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82">
        <v>3</v>
      </c>
      <c r="B11" s="183" t="s">
        <v>168</v>
      </c>
      <c r="C11" s="189" t="s">
        <v>169</v>
      </c>
      <c r="D11" s="184" t="s">
        <v>163</v>
      </c>
      <c r="E11" s="185">
        <v>1</v>
      </c>
      <c r="F11" s="186"/>
      <c r="G11" s="187">
        <f>ROUND(E11*F11,2)</f>
        <v>0</v>
      </c>
      <c r="H11" s="186">
        <v>1652</v>
      </c>
      <c r="I11" s="187">
        <f>ROUND(E11*H11,2)</f>
        <v>1652</v>
      </c>
      <c r="J11" s="186">
        <v>0</v>
      </c>
      <c r="K11" s="187">
        <f>ROUND(E11*J11,2)</f>
        <v>0</v>
      </c>
      <c r="L11" s="187">
        <v>21</v>
      </c>
      <c r="M11" s="187">
        <f>G11*(1+L11/100)</f>
        <v>0</v>
      </c>
      <c r="N11" s="187">
        <v>0</v>
      </c>
      <c r="O11" s="187">
        <f>ROUND(E11*N11,2)</f>
        <v>0</v>
      </c>
      <c r="P11" s="187">
        <v>0</v>
      </c>
      <c r="Q11" s="187">
        <f>ROUND(E11*P11,2)</f>
        <v>0</v>
      </c>
      <c r="R11" s="187"/>
      <c r="S11" s="187" t="s">
        <v>150</v>
      </c>
      <c r="T11" s="188" t="s">
        <v>143</v>
      </c>
      <c r="U11" s="157">
        <v>0</v>
      </c>
      <c r="V11" s="157">
        <f>ROUND(E11*U11,2)</f>
        <v>0</v>
      </c>
      <c r="W11" s="157"/>
      <c r="X11" s="157" t="s">
        <v>164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165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82">
        <v>4</v>
      </c>
      <c r="B12" s="183" t="s">
        <v>170</v>
      </c>
      <c r="C12" s="189" t="s">
        <v>171</v>
      </c>
      <c r="D12" s="184" t="s">
        <v>172</v>
      </c>
      <c r="E12" s="185">
        <v>1</v>
      </c>
      <c r="F12" s="186"/>
      <c r="G12" s="187">
        <f>ROUND(E12*F12,2)</f>
        <v>0</v>
      </c>
      <c r="H12" s="186">
        <v>8264</v>
      </c>
      <c r="I12" s="187">
        <f>ROUND(E12*H12,2)</f>
        <v>8264</v>
      </c>
      <c r="J12" s="186">
        <v>0</v>
      </c>
      <c r="K12" s="187">
        <f>ROUND(E12*J12,2)</f>
        <v>0</v>
      </c>
      <c r="L12" s="187">
        <v>21</v>
      </c>
      <c r="M12" s="187">
        <f>G12*(1+L12/100)</f>
        <v>0</v>
      </c>
      <c r="N12" s="187">
        <v>0</v>
      </c>
      <c r="O12" s="187">
        <f>ROUND(E12*N12,2)</f>
        <v>0</v>
      </c>
      <c r="P12" s="187">
        <v>0</v>
      </c>
      <c r="Q12" s="187">
        <f>ROUND(E12*P12,2)</f>
        <v>0</v>
      </c>
      <c r="R12" s="187"/>
      <c r="S12" s="187" t="s">
        <v>150</v>
      </c>
      <c r="T12" s="188" t="s">
        <v>143</v>
      </c>
      <c r="U12" s="157">
        <v>0</v>
      </c>
      <c r="V12" s="157">
        <f>ROUND(E12*U12,2)</f>
        <v>0</v>
      </c>
      <c r="W12" s="157"/>
      <c r="X12" s="157" t="s">
        <v>164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165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ht="22.5" outlineLevel="1" x14ac:dyDescent="0.2">
      <c r="A13" s="167">
        <v>5</v>
      </c>
      <c r="B13" s="168" t="s">
        <v>173</v>
      </c>
      <c r="C13" s="176" t="s">
        <v>174</v>
      </c>
      <c r="D13" s="169" t="s">
        <v>163</v>
      </c>
      <c r="E13" s="170">
        <v>2</v>
      </c>
      <c r="F13" s="171"/>
      <c r="G13" s="172">
        <f>ROUND(E13*F13,2)</f>
        <v>0</v>
      </c>
      <c r="H13" s="171">
        <v>24793</v>
      </c>
      <c r="I13" s="172">
        <f>ROUND(E13*H13,2)</f>
        <v>49586</v>
      </c>
      <c r="J13" s="171">
        <v>0</v>
      </c>
      <c r="K13" s="172">
        <f>ROUND(E13*J13,2)</f>
        <v>0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/>
      <c r="S13" s="172" t="s">
        <v>150</v>
      </c>
      <c r="T13" s="173" t="s">
        <v>143</v>
      </c>
      <c r="U13" s="157">
        <v>0</v>
      </c>
      <c r="V13" s="157">
        <f>ROUND(E13*U13,2)</f>
        <v>0</v>
      </c>
      <c r="W13" s="157"/>
      <c r="X13" s="157" t="s">
        <v>164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165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x14ac:dyDescent="0.2">
      <c r="A14" s="3"/>
      <c r="B14" s="4"/>
      <c r="C14" s="178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v>15</v>
      </c>
      <c r="AF14">
        <v>21</v>
      </c>
      <c r="AG14" t="s">
        <v>124</v>
      </c>
    </row>
    <row r="15" spans="1:60" x14ac:dyDescent="0.2">
      <c r="A15" s="151"/>
      <c r="B15" s="152" t="s">
        <v>29</v>
      </c>
      <c r="C15" s="179"/>
      <c r="D15" s="153"/>
      <c r="E15" s="154"/>
      <c r="F15" s="154"/>
      <c r="G15" s="174">
        <f>G8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E15">
        <f>SUMIF(L7:L13,AE14,G7:G13)</f>
        <v>0</v>
      </c>
      <c r="AF15">
        <f>SUMIF(L7:L13,AF14,G7:G13)</f>
        <v>0</v>
      </c>
      <c r="AG15" t="s">
        <v>151</v>
      </c>
    </row>
    <row r="16" spans="1:60" x14ac:dyDescent="0.2">
      <c r="C16" s="180"/>
      <c r="D16" s="10"/>
      <c r="AG16" t="s">
        <v>152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7TVWzJzA3rnD+5LvT4pxe2dvgOfA4g9AOf8QAUEr8xpmT0ZVloTRsnUwHNfPPOGL9uXvtzg4N4GCz/vJ5ZQhrw==" saltValue="moEAMh20DkMbDhw0Uf2q4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17" sqref="F17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160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63</v>
      </c>
      <c r="C3" s="251" t="s">
        <v>64</v>
      </c>
      <c r="D3" s="252"/>
      <c r="E3" s="252"/>
      <c r="F3" s="252"/>
      <c r="G3" s="253"/>
      <c r="AC3" s="122" t="s">
        <v>111</v>
      </c>
      <c r="AG3" t="s">
        <v>114</v>
      </c>
    </row>
    <row r="4" spans="1:60" ht="24.95" customHeight="1" x14ac:dyDescent="0.2">
      <c r="A4" s="141" t="s">
        <v>9</v>
      </c>
      <c r="B4" s="142" t="s">
        <v>67</v>
      </c>
      <c r="C4" s="254" t="s">
        <v>68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89</v>
      </c>
      <c r="C8" s="175" t="s">
        <v>90</v>
      </c>
      <c r="D8" s="163"/>
      <c r="E8" s="164"/>
      <c r="F8" s="165"/>
      <c r="G8" s="165">
        <f>SUMIF(AG9:AG10,"&lt;&gt;NOR",G9:G10)</f>
        <v>0</v>
      </c>
      <c r="H8" s="165"/>
      <c r="I8" s="165">
        <f>SUM(I9:I10)</f>
        <v>103.88</v>
      </c>
      <c r="J8" s="165"/>
      <c r="K8" s="165">
        <f>SUM(K9:K10)</f>
        <v>12.45</v>
      </c>
      <c r="L8" s="165"/>
      <c r="M8" s="165">
        <f>SUM(M9:M10)</f>
        <v>0</v>
      </c>
      <c r="N8" s="165"/>
      <c r="O8" s="165">
        <f>SUM(O9:O10)</f>
        <v>0.11</v>
      </c>
      <c r="P8" s="165"/>
      <c r="Q8" s="165">
        <f>SUM(Q9:Q10)</f>
        <v>0</v>
      </c>
      <c r="R8" s="165"/>
      <c r="S8" s="165"/>
      <c r="T8" s="166"/>
      <c r="U8" s="160"/>
      <c r="V8" s="160">
        <f>SUM(V9:V10)</f>
        <v>0.02</v>
      </c>
      <c r="W8" s="160"/>
      <c r="X8" s="160"/>
      <c r="AG8" t="s">
        <v>138</v>
      </c>
    </row>
    <row r="9" spans="1:60" outlineLevel="1" x14ac:dyDescent="0.2">
      <c r="A9" s="167">
        <v>1</v>
      </c>
      <c r="B9" s="168" t="s">
        <v>175</v>
      </c>
      <c r="C9" s="176" t="s">
        <v>176</v>
      </c>
      <c r="D9" s="169" t="s">
        <v>177</v>
      </c>
      <c r="E9" s="170">
        <v>4.4999999999999998E-2</v>
      </c>
      <c r="F9" s="171"/>
      <c r="G9" s="172">
        <f>ROUND(E9*F9,2)</f>
        <v>0</v>
      </c>
      <c r="H9" s="171">
        <v>2308.4299999999998</v>
      </c>
      <c r="I9" s="172">
        <f>ROUND(E9*H9,2)</f>
        <v>103.88</v>
      </c>
      <c r="J9" s="171">
        <v>276.57</v>
      </c>
      <c r="K9" s="172">
        <f>ROUND(E9*J9,2)</f>
        <v>12.45</v>
      </c>
      <c r="L9" s="172">
        <v>21</v>
      </c>
      <c r="M9" s="172">
        <f>G9*(1+L9/100)</f>
        <v>0</v>
      </c>
      <c r="N9" s="172">
        <v>2.5249999999999999</v>
      </c>
      <c r="O9" s="172">
        <f>ROUND(E9*N9,2)</f>
        <v>0.11</v>
      </c>
      <c r="P9" s="172">
        <v>0</v>
      </c>
      <c r="Q9" s="172">
        <f>ROUND(E9*P9,2)</f>
        <v>0</v>
      </c>
      <c r="R9" s="172" t="s">
        <v>178</v>
      </c>
      <c r="S9" s="172" t="s">
        <v>142</v>
      </c>
      <c r="T9" s="173" t="s">
        <v>179</v>
      </c>
      <c r="U9" s="157">
        <v>0.48</v>
      </c>
      <c r="V9" s="157">
        <f>ROUND(E9*U9,2)</f>
        <v>0.02</v>
      </c>
      <c r="W9" s="157"/>
      <c r="X9" s="157" t="s">
        <v>164</v>
      </c>
      <c r="Y9" s="148"/>
      <c r="Z9" s="148"/>
      <c r="AA9" s="148"/>
      <c r="AB9" s="148"/>
      <c r="AC9" s="148"/>
      <c r="AD9" s="148"/>
      <c r="AE9" s="148"/>
      <c r="AF9" s="148"/>
      <c r="AG9" s="148" t="s">
        <v>165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77" t="s">
        <v>180</v>
      </c>
      <c r="D10" s="158"/>
      <c r="E10" s="159">
        <v>4.4999999999999998E-2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147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x14ac:dyDescent="0.2">
      <c r="A11" s="161" t="s">
        <v>137</v>
      </c>
      <c r="B11" s="162" t="s">
        <v>91</v>
      </c>
      <c r="C11" s="175" t="s">
        <v>92</v>
      </c>
      <c r="D11" s="163"/>
      <c r="E11" s="164"/>
      <c r="F11" s="165"/>
      <c r="G11" s="165">
        <f>SUMIF(AG12:AG12,"&lt;&gt;NOR",G12:G12)</f>
        <v>0</v>
      </c>
      <c r="H11" s="165"/>
      <c r="I11" s="165">
        <f>SUM(I12:I12)</f>
        <v>0</v>
      </c>
      <c r="J11" s="165"/>
      <c r="K11" s="165">
        <f>SUM(K12:K12)</f>
        <v>109.3</v>
      </c>
      <c r="L11" s="165"/>
      <c r="M11" s="165">
        <f>SUM(M12:M12)</f>
        <v>0</v>
      </c>
      <c r="N11" s="165"/>
      <c r="O11" s="165">
        <f>SUM(O12:O12)</f>
        <v>0</v>
      </c>
      <c r="P11" s="165"/>
      <c r="Q11" s="165">
        <f>SUM(Q12:Q12)</f>
        <v>0</v>
      </c>
      <c r="R11" s="165"/>
      <c r="S11" s="165"/>
      <c r="T11" s="166"/>
      <c r="U11" s="160"/>
      <c r="V11" s="160">
        <f>SUM(V12:V12)</f>
        <v>0.22</v>
      </c>
      <c r="W11" s="160"/>
      <c r="X11" s="160"/>
      <c r="AG11" t="s">
        <v>138</v>
      </c>
    </row>
    <row r="12" spans="1:60" ht="22.5" outlineLevel="1" x14ac:dyDescent="0.2">
      <c r="A12" s="182">
        <v>2</v>
      </c>
      <c r="B12" s="183" t="s">
        <v>181</v>
      </c>
      <c r="C12" s="189" t="s">
        <v>182</v>
      </c>
      <c r="D12" s="184" t="s">
        <v>183</v>
      </c>
      <c r="E12" s="185">
        <v>0.11362</v>
      </c>
      <c r="F12" s="186"/>
      <c r="G12" s="187">
        <f>ROUND(E12*F12,2)</f>
        <v>0</v>
      </c>
      <c r="H12" s="186">
        <v>0</v>
      </c>
      <c r="I12" s="187">
        <f>ROUND(E12*H12,2)</f>
        <v>0</v>
      </c>
      <c r="J12" s="186">
        <v>962</v>
      </c>
      <c r="K12" s="187">
        <f>ROUND(E12*J12,2)</f>
        <v>109.3</v>
      </c>
      <c r="L12" s="187">
        <v>21</v>
      </c>
      <c r="M12" s="187">
        <f>G12*(1+L12/100)</f>
        <v>0</v>
      </c>
      <c r="N12" s="187">
        <v>0</v>
      </c>
      <c r="O12" s="187">
        <f>ROUND(E12*N12,2)</f>
        <v>0</v>
      </c>
      <c r="P12" s="187">
        <v>0</v>
      </c>
      <c r="Q12" s="187">
        <f>ROUND(E12*P12,2)</f>
        <v>0</v>
      </c>
      <c r="R12" s="187" t="s">
        <v>184</v>
      </c>
      <c r="S12" s="187" t="s">
        <v>142</v>
      </c>
      <c r="T12" s="188" t="s">
        <v>179</v>
      </c>
      <c r="U12" s="157">
        <v>1.925</v>
      </c>
      <c r="V12" s="157">
        <f>ROUND(E12*U12,2)</f>
        <v>0.22</v>
      </c>
      <c r="W12" s="157"/>
      <c r="X12" s="157" t="s">
        <v>185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186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161" t="s">
        <v>137</v>
      </c>
      <c r="B13" s="162" t="s">
        <v>105</v>
      </c>
      <c r="C13" s="175" t="s">
        <v>106</v>
      </c>
      <c r="D13" s="163"/>
      <c r="E13" s="164"/>
      <c r="F13" s="165"/>
      <c r="G13" s="165">
        <f>SUMIF(AG14:AG17,"&lt;&gt;NOR",G14:G17)</f>
        <v>0</v>
      </c>
      <c r="H13" s="165"/>
      <c r="I13" s="165">
        <f>SUM(I14:I17)</f>
        <v>70579</v>
      </c>
      <c r="J13" s="165"/>
      <c r="K13" s="165">
        <f>SUM(K14:K17)</f>
        <v>0</v>
      </c>
      <c r="L13" s="165"/>
      <c r="M13" s="165">
        <f>SUM(M14:M17)</f>
        <v>0</v>
      </c>
      <c r="N13" s="165"/>
      <c r="O13" s="165">
        <f>SUM(O14:O17)</f>
        <v>0</v>
      </c>
      <c r="P13" s="165"/>
      <c r="Q13" s="165">
        <f>SUM(Q14:Q17)</f>
        <v>0</v>
      </c>
      <c r="R13" s="165"/>
      <c r="S13" s="165"/>
      <c r="T13" s="166"/>
      <c r="U13" s="160"/>
      <c r="V13" s="160">
        <f>SUM(V14:V17)</f>
        <v>0</v>
      </c>
      <c r="W13" s="160"/>
      <c r="X13" s="160"/>
      <c r="AG13" t="s">
        <v>138</v>
      </c>
    </row>
    <row r="14" spans="1:60" ht="22.5" outlineLevel="1" x14ac:dyDescent="0.2">
      <c r="A14" s="182">
        <v>3</v>
      </c>
      <c r="B14" s="183" t="s">
        <v>187</v>
      </c>
      <c r="C14" s="189" t="s">
        <v>188</v>
      </c>
      <c r="D14" s="184" t="s">
        <v>163</v>
      </c>
      <c r="E14" s="185">
        <v>1</v>
      </c>
      <c r="F14" s="186"/>
      <c r="G14" s="187">
        <f>ROUND(E14*F14,2)</f>
        <v>0</v>
      </c>
      <c r="H14" s="186">
        <v>10083</v>
      </c>
      <c r="I14" s="187">
        <f>ROUND(E14*H14,2)</f>
        <v>10083</v>
      </c>
      <c r="J14" s="186">
        <v>0</v>
      </c>
      <c r="K14" s="187">
        <f>ROUND(E14*J14,2)</f>
        <v>0</v>
      </c>
      <c r="L14" s="187">
        <v>21</v>
      </c>
      <c r="M14" s="187">
        <f>G14*(1+L14/100)</f>
        <v>0</v>
      </c>
      <c r="N14" s="187">
        <v>0</v>
      </c>
      <c r="O14" s="187">
        <f>ROUND(E14*N14,2)</f>
        <v>0</v>
      </c>
      <c r="P14" s="187">
        <v>0</v>
      </c>
      <c r="Q14" s="187">
        <f>ROUND(E14*P14,2)</f>
        <v>0</v>
      </c>
      <c r="R14" s="187"/>
      <c r="S14" s="187" t="s">
        <v>150</v>
      </c>
      <c r="T14" s="188" t="s">
        <v>143</v>
      </c>
      <c r="U14" s="157">
        <v>0</v>
      </c>
      <c r="V14" s="157">
        <f>ROUND(E14*U14,2)</f>
        <v>0</v>
      </c>
      <c r="W14" s="157"/>
      <c r="X14" s="157" t="s">
        <v>164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165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outlineLevel="1" x14ac:dyDescent="0.2">
      <c r="A15" s="182">
        <v>4</v>
      </c>
      <c r="B15" s="183" t="s">
        <v>189</v>
      </c>
      <c r="C15" s="189" t="s">
        <v>190</v>
      </c>
      <c r="D15" s="184" t="s">
        <v>163</v>
      </c>
      <c r="E15" s="185">
        <v>1</v>
      </c>
      <c r="F15" s="186"/>
      <c r="G15" s="187">
        <f>ROUND(E15*F15,2)</f>
        <v>0</v>
      </c>
      <c r="H15" s="186">
        <v>1680</v>
      </c>
      <c r="I15" s="187">
        <f>ROUND(E15*H15,2)</f>
        <v>1680</v>
      </c>
      <c r="J15" s="186">
        <v>0</v>
      </c>
      <c r="K15" s="187">
        <f>ROUND(E15*J15,2)</f>
        <v>0</v>
      </c>
      <c r="L15" s="187">
        <v>21</v>
      </c>
      <c r="M15" s="187">
        <f>G15*(1+L15/100)</f>
        <v>0</v>
      </c>
      <c r="N15" s="187">
        <v>0</v>
      </c>
      <c r="O15" s="187">
        <f>ROUND(E15*N15,2)</f>
        <v>0</v>
      </c>
      <c r="P15" s="187">
        <v>0</v>
      </c>
      <c r="Q15" s="187">
        <f>ROUND(E15*P15,2)</f>
        <v>0</v>
      </c>
      <c r="R15" s="187"/>
      <c r="S15" s="187" t="s">
        <v>150</v>
      </c>
      <c r="T15" s="188" t="s">
        <v>143</v>
      </c>
      <c r="U15" s="157">
        <v>0</v>
      </c>
      <c r="V15" s="157">
        <f>ROUND(E15*U15,2)</f>
        <v>0</v>
      </c>
      <c r="W15" s="157"/>
      <c r="X15" s="157" t="s">
        <v>164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165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82">
        <v>5</v>
      </c>
      <c r="B16" s="183" t="s">
        <v>191</v>
      </c>
      <c r="C16" s="189" t="s">
        <v>192</v>
      </c>
      <c r="D16" s="184" t="s">
        <v>172</v>
      </c>
      <c r="E16" s="185">
        <v>1</v>
      </c>
      <c r="F16" s="186"/>
      <c r="G16" s="187">
        <f>ROUND(E16*F16,2)</f>
        <v>0</v>
      </c>
      <c r="H16" s="186">
        <v>8402</v>
      </c>
      <c r="I16" s="187">
        <f>ROUND(E16*H16,2)</f>
        <v>8402</v>
      </c>
      <c r="J16" s="186">
        <v>0</v>
      </c>
      <c r="K16" s="187">
        <f>ROUND(E16*J16,2)</f>
        <v>0</v>
      </c>
      <c r="L16" s="187">
        <v>21</v>
      </c>
      <c r="M16" s="187">
        <f>G16*(1+L16/100)</f>
        <v>0</v>
      </c>
      <c r="N16" s="187">
        <v>0</v>
      </c>
      <c r="O16" s="187">
        <f>ROUND(E16*N16,2)</f>
        <v>0</v>
      </c>
      <c r="P16" s="187">
        <v>0</v>
      </c>
      <c r="Q16" s="187">
        <f>ROUND(E16*P16,2)</f>
        <v>0</v>
      </c>
      <c r="R16" s="187"/>
      <c r="S16" s="187" t="s">
        <v>150</v>
      </c>
      <c r="T16" s="188" t="s">
        <v>143</v>
      </c>
      <c r="U16" s="157">
        <v>0</v>
      </c>
      <c r="V16" s="157">
        <f>ROUND(E16*U16,2)</f>
        <v>0</v>
      </c>
      <c r="W16" s="157"/>
      <c r="X16" s="157" t="s">
        <v>164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165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67">
        <v>6</v>
      </c>
      <c r="B17" s="168" t="s">
        <v>193</v>
      </c>
      <c r="C17" s="176" t="s">
        <v>194</v>
      </c>
      <c r="D17" s="169" t="s">
        <v>163</v>
      </c>
      <c r="E17" s="170">
        <v>2</v>
      </c>
      <c r="F17" s="171"/>
      <c r="G17" s="172">
        <f>ROUND(E17*F17,2)</f>
        <v>0</v>
      </c>
      <c r="H17" s="171">
        <v>25207</v>
      </c>
      <c r="I17" s="172">
        <f>ROUND(E17*H17,2)</f>
        <v>50414</v>
      </c>
      <c r="J17" s="171">
        <v>0</v>
      </c>
      <c r="K17" s="172">
        <f>ROUND(E17*J17,2)</f>
        <v>0</v>
      </c>
      <c r="L17" s="172">
        <v>21</v>
      </c>
      <c r="M17" s="172">
        <f>G17*(1+L17/100)</f>
        <v>0</v>
      </c>
      <c r="N17" s="172">
        <v>0</v>
      </c>
      <c r="O17" s="172">
        <f>ROUND(E17*N17,2)</f>
        <v>0</v>
      </c>
      <c r="P17" s="172">
        <v>0</v>
      </c>
      <c r="Q17" s="172">
        <f>ROUND(E17*P17,2)</f>
        <v>0</v>
      </c>
      <c r="R17" s="172"/>
      <c r="S17" s="172" t="s">
        <v>150</v>
      </c>
      <c r="T17" s="173" t="s">
        <v>143</v>
      </c>
      <c r="U17" s="157">
        <v>0</v>
      </c>
      <c r="V17" s="157">
        <f>ROUND(E17*U17,2)</f>
        <v>0</v>
      </c>
      <c r="W17" s="157"/>
      <c r="X17" s="157" t="s">
        <v>164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165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x14ac:dyDescent="0.2">
      <c r="A18" s="3"/>
      <c r="B18" s="4"/>
      <c r="C18" s="178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124</v>
      </c>
    </row>
    <row r="19" spans="1:60" x14ac:dyDescent="0.2">
      <c r="A19" s="151"/>
      <c r="B19" s="152" t="s">
        <v>29</v>
      </c>
      <c r="C19" s="179"/>
      <c r="D19" s="153"/>
      <c r="E19" s="154"/>
      <c r="F19" s="154"/>
      <c r="G19" s="174">
        <f>G8+G11+G13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151</v>
      </c>
    </row>
    <row r="20" spans="1:60" x14ac:dyDescent="0.2">
      <c r="C20" s="180"/>
      <c r="D20" s="10"/>
      <c r="AG20" t="s">
        <v>152</v>
      </c>
    </row>
    <row r="21" spans="1:60" x14ac:dyDescent="0.2">
      <c r="D21" s="10"/>
    </row>
    <row r="22" spans="1:60" x14ac:dyDescent="0.2">
      <c r="D22" s="10"/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/DdMtOc6PCooOatPbefeKdQbU7WJb7XCoiGsrTt0bNQdJKepaOOJaHwwwEqGIk9HVhPFx900ruIbF2kIimPcA==" saltValue="6asKqCqqpgQg12DsNaSej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H5000"/>
  <sheetViews>
    <sheetView workbookViewId="0">
      <pane ySplit="7" topLeftCell="A23" activePane="bottomLeft" state="frozen"/>
      <selection pane="bottomLeft" activeCell="F48" sqref="F48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160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63</v>
      </c>
      <c r="C3" s="251" t="s">
        <v>64</v>
      </c>
      <c r="D3" s="252"/>
      <c r="E3" s="252"/>
      <c r="F3" s="252"/>
      <c r="G3" s="253"/>
      <c r="AC3" s="122" t="s">
        <v>111</v>
      </c>
      <c r="AG3" t="s">
        <v>114</v>
      </c>
    </row>
    <row r="4" spans="1:60" ht="24.95" customHeight="1" x14ac:dyDescent="0.2">
      <c r="A4" s="141" t="s">
        <v>9</v>
      </c>
      <c r="B4" s="142" t="s">
        <v>69</v>
      </c>
      <c r="C4" s="254" t="s">
        <v>70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87</v>
      </c>
      <c r="C8" s="175" t="s">
        <v>88</v>
      </c>
      <c r="D8" s="163"/>
      <c r="E8" s="164"/>
      <c r="F8" s="165"/>
      <c r="G8" s="165">
        <f>SUMIF(AG9:AG30,"&lt;&gt;NOR",G9:G30)</f>
        <v>0</v>
      </c>
      <c r="H8" s="165"/>
      <c r="I8" s="165">
        <f>SUM(I9:I30)</f>
        <v>6561.23</v>
      </c>
      <c r="J8" s="165"/>
      <c r="K8" s="165">
        <f>SUM(K9:K30)</f>
        <v>12641.37</v>
      </c>
      <c r="L8" s="165"/>
      <c r="M8" s="165">
        <f>SUM(M9:M30)</f>
        <v>0</v>
      </c>
      <c r="N8" s="165"/>
      <c r="O8" s="165">
        <f>SUM(O9:O30)</f>
        <v>13.35</v>
      </c>
      <c r="P8" s="165"/>
      <c r="Q8" s="165">
        <f>SUM(Q9:Q30)</f>
        <v>0</v>
      </c>
      <c r="R8" s="165"/>
      <c r="S8" s="165"/>
      <c r="T8" s="166"/>
      <c r="U8" s="160"/>
      <c r="V8" s="160">
        <f>SUM(V9:V30)</f>
        <v>38.910000000000004</v>
      </c>
      <c r="W8" s="160"/>
      <c r="X8" s="160"/>
      <c r="AG8" t="s">
        <v>138</v>
      </c>
    </row>
    <row r="9" spans="1:60" outlineLevel="1" x14ac:dyDescent="0.2">
      <c r="A9" s="167">
        <v>1</v>
      </c>
      <c r="B9" s="168" t="s">
        <v>195</v>
      </c>
      <c r="C9" s="176" t="s">
        <v>196</v>
      </c>
      <c r="D9" s="169" t="s">
        <v>177</v>
      </c>
      <c r="E9" s="170">
        <v>9.6</v>
      </c>
      <c r="F9" s="171"/>
      <c r="G9" s="172">
        <f>ROUND(E9*F9,2)</f>
        <v>0</v>
      </c>
      <c r="H9" s="171">
        <v>0</v>
      </c>
      <c r="I9" s="172">
        <f>ROUND(E9*H9,2)</f>
        <v>0</v>
      </c>
      <c r="J9" s="171">
        <v>619</v>
      </c>
      <c r="K9" s="172">
        <f>ROUND(E9*J9,2)</f>
        <v>5942.4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197</v>
      </c>
      <c r="S9" s="172" t="s">
        <v>142</v>
      </c>
      <c r="T9" s="173" t="s">
        <v>143</v>
      </c>
      <c r="U9" s="157">
        <v>3.5329999999999999</v>
      </c>
      <c r="V9" s="157">
        <f>ROUND(E9*U9,2)</f>
        <v>33.92</v>
      </c>
      <c r="W9" s="157"/>
      <c r="X9" s="157" t="s">
        <v>164</v>
      </c>
      <c r="Y9" s="148"/>
      <c r="Z9" s="148"/>
      <c r="AA9" s="148"/>
      <c r="AB9" s="148"/>
      <c r="AC9" s="148"/>
      <c r="AD9" s="148"/>
      <c r="AE9" s="148"/>
      <c r="AF9" s="148"/>
      <c r="AG9" s="148" t="s">
        <v>165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259" t="s">
        <v>198</v>
      </c>
      <c r="D10" s="260"/>
      <c r="E10" s="260"/>
      <c r="F10" s="260"/>
      <c r="G10" s="260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199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5"/>
      <c r="B11" s="156"/>
      <c r="C11" s="177" t="s">
        <v>200</v>
      </c>
      <c r="D11" s="158"/>
      <c r="E11" s="159">
        <v>0.6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147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177" t="s">
        <v>201</v>
      </c>
      <c r="D12" s="158"/>
      <c r="E12" s="159">
        <v>4.3499999999999996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147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177" t="s">
        <v>202</v>
      </c>
      <c r="D13" s="158"/>
      <c r="E13" s="159">
        <v>0.9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147</v>
      </c>
      <c r="AH13" s="148">
        <v>0</v>
      </c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55"/>
      <c r="B14" s="156"/>
      <c r="C14" s="177" t="s">
        <v>203</v>
      </c>
      <c r="D14" s="158"/>
      <c r="E14" s="159">
        <v>3.75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147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56.25" outlineLevel="1" x14ac:dyDescent="0.2">
      <c r="A15" s="167">
        <v>2</v>
      </c>
      <c r="B15" s="168" t="s">
        <v>204</v>
      </c>
      <c r="C15" s="176" t="s">
        <v>205</v>
      </c>
      <c r="D15" s="169" t="s">
        <v>177</v>
      </c>
      <c r="E15" s="170">
        <v>94.962500000000006</v>
      </c>
      <c r="F15" s="171"/>
      <c r="G15" s="172">
        <f>ROUND(E15*F15,2)</f>
        <v>0</v>
      </c>
      <c r="H15" s="171">
        <v>0</v>
      </c>
      <c r="I15" s="172">
        <f>ROUND(E15*H15,2)</f>
        <v>0</v>
      </c>
      <c r="J15" s="171">
        <v>68.3</v>
      </c>
      <c r="K15" s="172">
        <f>ROUND(E15*J15,2)</f>
        <v>6485.94</v>
      </c>
      <c r="L15" s="172">
        <v>21</v>
      </c>
      <c r="M15" s="172">
        <f>G15*(1+L15/100)</f>
        <v>0</v>
      </c>
      <c r="N15" s="172">
        <v>0</v>
      </c>
      <c r="O15" s="172">
        <f>ROUND(E15*N15,2)</f>
        <v>0</v>
      </c>
      <c r="P15" s="172">
        <v>0</v>
      </c>
      <c r="Q15" s="172">
        <f>ROUND(E15*P15,2)</f>
        <v>0</v>
      </c>
      <c r="R15" s="172" t="s">
        <v>197</v>
      </c>
      <c r="S15" s="172" t="s">
        <v>142</v>
      </c>
      <c r="T15" s="173" t="s">
        <v>179</v>
      </c>
      <c r="U15" s="157">
        <v>0.05</v>
      </c>
      <c r="V15" s="157">
        <f>ROUND(E15*U15,2)</f>
        <v>4.75</v>
      </c>
      <c r="W15" s="157"/>
      <c r="X15" s="157" t="s">
        <v>164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165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outlineLevel="1" x14ac:dyDescent="0.2">
      <c r="A16" s="155"/>
      <c r="B16" s="156"/>
      <c r="C16" s="259" t="s">
        <v>206</v>
      </c>
      <c r="D16" s="260"/>
      <c r="E16" s="260"/>
      <c r="F16" s="260"/>
      <c r="G16" s="260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8"/>
      <c r="Z16" s="148"/>
      <c r="AA16" s="148"/>
      <c r="AB16" s="148"/>
      <c r="AC16" s="148"/>
      <c r="AD16" s="148"/>
      <c r="AE16" s="148"/>
      <c r="AF16" s="148"/>
      <c r="AG16" s="148" t="s">
        <v>199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77" t="s">
        <v>207</v>
      </c>
      <c r="D17" s="158"/>
      <c r="E17" s="159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147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77" t="s">
        <v>208</v>
      </c>
      <c r="D18" s="158"/>
      <c r="E18" s="159">
        <v>42.784999999999997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147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5"/>
      <c r="B19" s="156"/>
      <c r="C19" s="177" t="s">
        <v>209</v>
      </c>
      <c r="D19" s="158"/>
      <c r="E19" s="159">
        <v>17.414999999999999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147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77" t="s">
        <v>210</v>
      </c>
      <c r="D20" s="158"/>
      <c r="E20" s="159">
        <v>34.762500000000003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147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67">
        <v>3</v>
      </c>
      <c r="B21" s="168" t="s">
        <v>211</v>
      </c>
      <c r="C21" s="176" t="s">
        <v>212</v>
      </c>
      <c r="D21" s="169" t="s">
        <v>177</v>
      </c>
      <c r="E21" s="170">
        <v>8.1</v>
      </c>
      <c r="F21" s="171"/>
      <c r="G21" s="172">
        <f>ROUND(E21*F21,2)</f>
        <v>0</v>
      </c>
      <c r="H21" s="171">
        <v>0</v>
      </c>
      <c r="I21" s="172">
        <f>ROUND(E21*H21,2)</f>
        <v>0</v>
      </c>
      <c r="J21" s="171">
        <v>26.3</v>
      </c>
      <c r="K21" s="172">
        <f>ROUND(E21*J21,2)</f>
        <v>213.03</v>
      </c>
      <c r="L21" s="172">
        <v>21</v>
      </c>
      <c r="M21" s="172">
        <f>G21*(1+L21/100)</f>
        <v>0</v>
      </c>
      <c r="N21" s="172">
        <v>0</v>
      </c>
      <c r="O21" s="172">
        <f>ROUND(E21*N21,2)</f>
        <v>0</v>
      </c>
      <c r="P21" s="172">
        <v>0</v>
      </c>
      <c r="Q21" s="172">
        <f>ROUND(E21*P21,2)</f>
        <v>0</v>
      </c>
      <c r="R21" s="172" t="s">
        <v>197</v>
      </c>
      <c r="S21" s="172" t="s">
        <v>142</v>
      </c>
      <c r="T21" s="173" t="s">
        <v>179</v>
      </c>
      <c r="U21" s="157">
        <v>0.03</v>
      </c>
      <c r="V21" s="157">
        <f>ROUND(E21*U21,2)</f>
        <v>0.24</v>
      </c>
      <c r="W21" s="157"/>
      <c r="X21" s="157" t="s">
        <v>164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165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77" t="s">
        <v>213</v>
      </c>
      <c r="D22" s="158"/>
      <c r="E22" s="159">
        <v>4.3499999999999996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147</v>
      </c>
      <c r="AH22" s="148">
        <v>0</v>
      </c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5"/>
      <c r="B23" s="156"/>
      <c r="C23" s="177" t="s">
        <v>203</v>
      </c>
      <c r="D23" s="158"/>
      <c r="E23" s="159">
        <v>3.75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147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67">
        <v>4</v>
      </c>
      <c r="B24" s="168" t="s">
        <v>214</v>
      </c>
      <c r="C24" s="176" t="s">
        <v>215</v>
      </c>
      <c r="D24" s="169" t="s">
        <v>183</v>
      </c>
      <c r="E24" s="170">
        <v>7.1688000000000001</v>
      </c>
      <c r="F24" s="171"/>
      <c r="G24" s="172">
        <f>ROUND(E24*F24,2)</f>
        <v>0</v>
      </c>
      <c r="H24" s="171">
        <v>200</v>
      </c>
      <c r="I24" s="172">
        <f>ROUND(E24*H24,2)</f>
        <v>1433.76</v>
      </c>
      <c r="J24" s="171">
        <v>0</v>
      </c>
      <c r="K24" s="172">
        <f>ROUND(E24*J24,2)</f>
        <v>0</v>
      </c>
      <c r="L24" s="172">
        <v>21</v>
      </c>
      <c r="M24" s="172">
        <f>G24*(1+L24/100)</f>
        <v>0</v>
      </c>
      <c r="N24" s="172">
        <v>1</v>
      </c>
      <c r="O24" s="172">
        <f>ROUND(E24*N24,2)</f>
        <v>7.17</v>
      </c>
      <c r="P24" s="172">
        <v>0</v>
      </c>
      <c r="Q24" s="172">
        <f>ROUND(E24*P24,2)</f>
        <v>0</v>
      </c>
      <c r="R24" s="172" t="s">
        <v>216</v>
      </c>
      <c r="S24" s="172" t="s">
        <v>142</v>
      </c>
      <c r="T24" s="173" t="s">
        <v>143</v>
      </c>
      <c r="U24" s="157">
        <v>0</v>
      </c>
      <c r="V24" s="157">
        <f>ROUND(E24*U24,2)</f>
        <v>0</v>
      </c>
      <c r="W24" s="157"/>
      <c r="X24" s="157" t="s">
        <v>217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218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5"/>
      <c r="B25" s="156"/>
      <c r="C25" s="177" t="s">
        <v>219</v>
      </c>
      <c r="D25" s="158"/>
      <c r="E25" s="159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147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outlineLevel="1" x14ac:dyDescent="0.2">
      <c r="A26" s="155"/>
      <c r="B26" s="156"/>
      <c r="C26" s="177" t="s">
        <v>220</v>
      </c>
      <c r="D26" s="158"/>
      <c r="E26" s="159">
        <v>7.1688000000000001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8"/>
      <c r="Z26" s="148"/>
      <c r="AA26" s="148"/>
      <c r="AB26" s="148"/>
      <c r="AC26" s="148"/>
      <c r="AD26" s="148"/>
      <c r="AE26" s="148"/>
      <c r="AF26" s="148"/>
      <c r="AG26" s="148" t="s">
        <v>147</v>
      </c>
      <c r="AH26" s="148">
        <v>0</v>
      </c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67">
        <v>5</v>
      </c>
      <c r="B27" s="168" t="s">
        <v>221</v>
      </c>
      <c r="C27" s="176" t="s">
        <v>222</v>
      </c>
      <c r="D27" s="169" t="s">
        <v>177</v>
      </c>
      <c r="E27" s="170">
        <v>1.9312499999999999</v>
      </c>
      <c r="F27" s="171"/>
      <c r="G27" s="172">
        <f>ROUND(E27*F27,2)</f>
        <v>0</v>
      </c>
      <c r="H27" s="171">
        <v>895</v>
      </c>
      <c r="I27" s="172">
        <f>ROUND(E27*H27,2)</f>
        <v>1728.47</v>
      </c>
      <c r="J27" s="171">
        <v>0</v>
      </c>
      <c r="K27" s="172">
        <f>ROUND(E27*J27,2)</f>
        <v>0</v>
      </c>
      <c r="L27" s="172">
        <v>21</v>
      </c>
      <c r="M27" s="172">
        <f>G27*(1+L27/100)</f>
        <v>0</v>
      </c>
      <c r="N27" s="172">
        <v>1.6</v>
      </c>
      <c r="O27" s="172">
        <f>ROUND(E27*N27,2)</f>
        <v>3.09</v>
      </c>
      <c r="P27" s="172">
        <v>0</v>
      </c>
      <c r="Q27" s="172">
        <f>ROUND(E27*P27,2)</f>
        <v>0</v>
      </c>
      <c r="R27" s="172" t="s">
        <v>216</v>
      </c>
      <c r="S27" s="172" t="s">
        <v>142</v>
      </c>
      <c r="T27" s="173" t="s">
        <v>179</v>
      </c>
      <c r="U27" s="157">
        <v>0</v>
      </c>
      <c r="V27" s="157">
        <f>ROUND(E27*U27,2)</f>
        <v>0</v>
      </c>
      <c r="W27" s="157"/>
      <c r="X27" s="157" t="s">
        <v>217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218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55"/>
      <c r="B28" s="156"/>
      <c r="C28" s="177" t="s">
        <v>223</v>
      </c>
      <c r="D28" s="158"/>
      <c r="E28" s="159">
        <v>1.9312499999999999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147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67">
        <v>6</v>
      </c>
      <c r="B29" s="168" t="s">
        <v>224</v>
      </c>
      <c r="C29" s="176" t="s">
        <v>225</v>
      </c>
      <c r="D29" s="169" t="s">
        <v>226</v>
      </c>
      <c r="E29" s="170">
        <v>3090</v>
      </c>
      <c r="F29" s="171"/>
      <c r="G29" s="172">
        <f>ROUND(E29*F29,2)</f>
        <v>0</v>
      </c>
      <c r="H29" s="171">
        <v>1.1000000000000001</v>
      </c>
      <c r="I29" s="172">
        <f>ROUND(E29*H29,2)</f>
        <v>3399</v>
      </c>
      <c r="J29" s="171">
        <v>0</v>
      </c>
      <c r="K29" s="172">
        <f>ROUND(E29*J29,2)</f>
        <v>0</v>
      </c>
      <c r="L29" s="172">
        <v>21</v>
      </c>
      <c r="M29" s="172">
        <f>G29*(1+L29/100)</f>
        <v>0</v>
      </c>
      <c r="N29" s="172">
        <v>1E-3</v>
      </c>
      <c r="O29" s="172">
        <f>ROUND(E29*N29,2)</f>
        <v>3.09</v>
      </c>
      <c r="P29" s="172">
        <v>0</v>
      </c>
      <c r="Q29" s="172">
        <f>ROUND(E29*P29,2)</f>
        <v>0</v>
      </c>
      <c r="R29" s="172" t="s">
        <v>216</v>
      </c>
      <c r="S29" s="172" t="s">
        <v>142</v>
      </c>
      <c r="T29" s="173" t="s">
        <v>179</v>
      </c>
      <c r="U29" s="157">
        <v>0</v>
      </c>
      <c r="V29" s="157">
        <f>ROUND(E29*U29,2)</f>
        <v>0</v>
      </c>
      <c r="W29" s="157"/>
      <c r="X29" s="157" t="s">
        <v>217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218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55"/>
      <c r="B30" s="156"/>
      <c r="C30" s="177" t="s">
        <v>227</v>
      </c>
      <c r="D30" s="158"/>
      <c r="E30" s="159">
        <v>3090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147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x14ac:dyDescent="0.2">
      <c r="A31" s="161" t="s">
        <v>137</v>
      </c>
      <c r="B31" s="162" t="s">
        <v>93</v>
      </c>
      <c r="C31" s="175" t="s">
        <v>94</v>
      </c>
      <c r="D31" s="163"/>
      <c r="E31" s="164"/>
      <c r="F31" s="165"/>
      <c r="G31" s="165">
        <f>SUMIF(AG32:AG44,"&lt;&gt;NOR",G32:G44)</f>
        <v>0</v>
      </c>
      <c r="H31" s="165"/>
      <c r="I31" s="165">
        <f>SUM(I32:I44)</f>
        <v>118089</v>
      </c>
      <c r="J31" s="165"/>
      <c r="K31" s="165">
        <f>SUM(K32:K44)</f>
        <v>76866</v>
      </c>
      <c r="L31" s="165"/>
      <c r="M31" s="165">
        <f>SUM(M32:M44)</f>
        <v>0</v>
      </c>
      <c r="N31" s="165"/>
      <c r="O31" s="165">
        <f>SUM(O32:O44)</f>
        <v>0</v>
      </c>
      <c r="P31" s="165"/>
      <c r="Q31" s="165">
        <f>SUM(Q32:Q44)</f>
        <v>0</v>
      </c>
      <c r="R31" s="165"/>
      <c r="S31" s="165"/>
      <c r="T31" s="166"/>
      <c r="U31" s="160"/>
      <c r="V31" s="160">
        <f>SUM(V32:V44)</f>
        <v>0</v>
      </c>
      <c r="W31" s="160"/>
      <c r="X31" s="160"/>
      <c r="AG31" t="s">
        <v>138</v>
      </c>
    </row>
    <row r="32" spans="1:60" outlineLevel="1" x14ac:dyDescent="0.2">
      <c r="A32" s="182">
        <v>7</v>
      </c>
      <c r="B32" s="183" t="s">
        <v>228</v>
      </c>
      <c r="C32" s="189" t="s">
        <v>229</v>
      </c>
      <c r="D32" s="184" t="s">
        <v>163</v>
      </c>
      <c r="E32" s="185">
        <v>1</v>
      </c>
      <c r="F32" s="186"/>
      <c r="G32" s="187">
        <f t="shared" ref="G32:G44" si="0">ROUND(E32*F32,2)</f>
        <v>0</v>
      </c>
      <c r="H32" s="186">
        <v>0</v>
      </c>
      <c r="I32" s="187">
        <f t="shared" ref="I32:I44" si="1">ROUND(E32*H32,2)</f>
        <v>0</v>
      </c>
      <c r="J32" s="186">
        <v>24793</v>
      </c>
      <c r="K32" s="187">
        <f t="shared" ref="K32:K44" si="2">ROUND(E32*J32,2)</f>
        <v>24793</v>
      </c>
      <c r="L32" s="187">
        <v>21</v>
      </c>
      <c r="M32" s="187">
        <f t="shared" ref="M32:M44" si="3">G32*(1+L32/100)</f>
        <v>0</v>
      </c>
      <c r="N32" s="187">
        <v>0</v>
      </c>
      <c r="O32" s="187">
        <f t="shared" ref="O32:O44" si="4">ROUND(E32*N32,2)</f>
        <v>0</v>
      </c>
      <c r="P32" s="187">
        <v>0</v>
      </c>
      <c r="Q32" s="187">
        <f t="shared" ref="Q32:Q44" si="5">ROUND(E32*P32,2)</f>
        <v>0</v>
      </c>
      <c r="R32" s="187"/>
      <c r="S32" s="187" t="s">
        <v>150</v>
      </c>
      <c r="T32" s="188" t="s">
        <v>143</v>
      </c>
      <c r="U32" s="157">
        <v>0</v>
      </c>
      <c r="V32" s="157">
        <f t="shared" ref="V32:V44" si="6">ROUND(E32*U32,2)</f>
        <v>0</v>
      </c>
      <c r="W32" s="157"/>
      <c r="X32" s="157" t="s">
        <v>164</v>
      </c>
      <c r="Y32" s="148"/>
      <c r="Z32" s="148"/>
      <c r="AA32" s="148"/>
      <c r="AB32" s="148"/>
      <c r="AC32" s="148"/>
      <c r="AD32" s="148"/>
      <c r="AE32" s="148"/>
      <c r="AF32" s="148"/>
      <c r="AG32" s="148" t="s">
        <v>165</v>
      </c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82">
        <v>8</v>
      </c>
      <c r="B33" s="183" t="s">
        <v>230</v>
      </c>
      <c r="C33" s="189" t="s">
        <v>231</v>
      </c>
      <c r="D33" s="184" t="s">
        <v>163</v>
      </c>
      <c r="E33" s="185">
        <v>1</v>
      </c>
      <c r="F33" s="186"/>
      <c r="G33" s="187">
        <f t="shared" si="0"/>
        <v>0</v>
      </c>
      <c r="H33" s="186">
        <v>7565</v>
      </c>
      <c r="I33" s="187">
        <f t="shared" si="1"/>
        <v>7565</v>
      </c>
      <c r="J33" s="186">
        <v>699</v>
      </c>
      <c r="K33" s="187">
        <f t="shared" si="2"/>
        <v>699</v>
      </c>
      <c r="L33" s="187">
        <v>21</v>
      </c>
      <c r="M33" s="187">
        <f t="shared" si="3"/>
        <v>0</v>
      </c>
      <c r="N33" s="187">
        <v>0</v>
      </c>
      <c r="O33" s="187">
        <f t="shared" si="4"/>
        <v>0</v>
      </c>
      <c r="P33" s="187">
        <v>0</v>
      </c>
      <c r="Q33" s="187">
        <f t="shared" si="5"/>
        <v>0</v>
      </c>
      <c r="R33" s="187"/>
      <c r="S33" s="187" t="s">
        <v>150</v>
      </c>
      <c r="T33" s="188" t="s">
        <v>143</v>
      </c>
      <c r="U33" s="157">
        <v>0</v>
      </c>
      <c r="V33" s="157">
        <f t="shared" si="6"/>
        <v>0</v>
      </c>
      <c r="W33" s="157"/>
      <c r="X33" s="157" t="s">
        <v>164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165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82">
        <v>9</v>
      </c>
      <c r="B34" s="183" t="s">
        <v>232</v>
      </c>
      <c r="C34" s="189" t="s">
        <v>233</v>
      </c>
      <c r="D34" s="184" t="s">
        <v>163</v>
      </c>
      <c r="E34" s="185">
        <v>1</v>
      </c>
      <c r="F34" s="186"/>
      <c r="G34" s="187">
        <f t="shared" si="0"/>
        <v>0</v>
      </c>
      <c r="H34" s="186">
        <v>22591</v>
      </c>
      <c r="I34" s="187">
        <f t="shared" si="1"/>
        <v>22591</v>
      </c>
      <c r="J34" s="186">
        <v>2202</v>
      </c>
      <c r="K34" s="187">
        <f t="shared" si="2"/>
        <v>2202</v>
      </c>
      <c r="L34" s="187">
        <v>21</v>
      </c>
      <c r="M34" s="187">
        <f t="shared" si="3"/>
        <v>0</v>
      </c>
      <c r="N34" s="187">
        <v>0</v>
      </c>
      <c r="O34" s="187">
        <f t="shared" si="4"/>
        <v>0</v>
      </c>
      <c r="P34" s="187">
        <v>0</v>
      </c>
      <c r="Q34" s="187">
        <f t="shared" si="5"/>
        <v>0</v>
      </c>
      <c r="R34" s="187"/>
      <c r="S34" s="187" t="s">
        <v>150</v>
      </c>
      <c r="T34" s="188" t="s">
        <v>143</v>
      </c>
      <c r="U34" s="157">
        <v>0</v>
      </c>
      <c r="V34" s="157">
        <f t="shared" si="6"/>
        <v>0</v>
      </c>
      <c r="W34" s="157"/>
      <c r="X34" s="157" t="s">
        <v>164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165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outlineLevel="1" x14ac:dyDescent="0.2">
      <c r="A35" s="182">
        <v>10</v>
      </c>
      <c r="B35" s="183" t="s">
        <v>234</v>
      </c>
      <c r="C35" s="189" t="s">
        <v>235</v>
      </c>
      <c r="D35" s="184" t="s">
        <v>163</v>
      </c>
      <c r="E35" s="185">
        <v>1</v>
      </c>
      <c r="F35" s="186"/>
      <c r="G35" s="187">
        <f t="shared" si="0"/>
        <v>0</v>
      </c>
      <c r="H35" s="186">
        <v>20000</v>
      </c>
      <c r="I35" s="187">
        <f t="shared" si="1"/>
        <v>20000</v>
      </c>
      <c r="J35" s="186">
        <v>2000</v>
      </c>
      <c r="K35" s="187">
        <f t="shared" si="2"/>
        <v>2000</v>
      </c>
      <c r="L35" s="187">
        <v>21</v>
      </c>
      <c r="M35" s="187">
        <f t="shared" si="3"/>
        <v>0</v>
      </c>
      <c r="N35" s="187">
        <v>0</v>
      </c>
      <c r="O35" s="187">
        <f t="shared" si="4"/>
        <v>0</v>
      </c>
      <c r="P35" s="187">
        <v>0</v>
      </c>
      <c r="Q35" s="187">
        <f t="shared" si="5"/>
        <v>0</v>
      </c>
      <c r="R35" s="187"/>
      <c r="S35" s="187" t="s">
        <v>150</v>
      </c>
      <c r="T35" s="188" t="s">
        <v>143</v>
      </c>
      <c r="U35" s="157">
        <v>0</v>
      </c>
      <c r="V35" s="157">
        <f t="shared" si="6"/>
        <v>0</v>
      </c>
      <c r="W35" s="157"/>
      <c r="X35" s="157" t="s">
        <v>164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165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outlineLevel="1" x14ac:dyDescent="0.2">
      <c r="A36" s="182">
        <v>11</v>
      </c>
      <c r="B36" s="183" t="s">
        <v>236</v>
      </c>
      <c r="C36" s="189" t="s">
        <v>237</v>
      </c>
      <c r="D36" s="184" t="s">
        <v>163</v>
      </c>
      <c r="E36" s="185">
        <v>2</v>
      </c>
      <c r="F36" s="186"/>
      <c r="G36" s="187">
        <f t="shared" si="0"/>
        <v>0</v>
      </c>
      <c r="H36" s="186">
        <v>19900</v>
      </c>
      <c r="I36" s="187">
        <f t="shared" si="1"/>
        <v>39800</v>
      </c>
      <c r="J36" s="186">
        <v>1900</v>
      </c>
      <c r="K36" s="187">
        <f t="shared" si="2"/>
        <v>3800</v>
      </c>
      <c r="L36" s="187">
        <v>21</v>
      </c>
      <c r="M36" s="187">
        <f t="shared" si="3"/>
        <v>0</v>
      </c>
      <c r="N36" s="187">
        <v>0</v>
      </c>
      <c r="O36" s="187">
        <f t="shared" si="4"/>
        <v>0</v>
      </c>
      <c r="P36" s="187">
        <v>0</v>
      </c>
      <c r="Q36" s="187">
        <f t="shared" si="5"/>
        <v>0</v>
      </c>
      <c r="R36" s="187"/>
      <c r="S36" s="187" t="s">
        <v>150</v>
      </c>
      <c r="T36" s="188" t="s">
        <v>143</v>
      </c>
      <c r="U36" s="157">
        <v>0</v>
      </c>
      <c r="V36" s="157">
        <f t="shared" si="6"/>
        <v>0</v>
      </c>
      <c r="W36" s="157"/>
      <c r="X36" s="157" t="s">
        <v>164</v>
      </c>
      <c r="Y36" s="148"/>
      <c r="Z36" s="148"/>
      <c r="AA36" s="148"/>
      <c r="AB36" s="148"/>
      <c r="AC36" s="148"/>
      <c r="AD36" s="148"/>
      <c r="AE36" s="148"/>
      <c r="AF36" s="148"/>
      <c r="AG36" s="148" t="s">
        <v>165</v>
      </c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</row>
    <row r="37" spans="1:60" outlineLevel="1" x14ac:dyDescent="0.2">
      <c r="A37" s="182">
        <v>12</v>
      </c>
      <c r="B37" s="183" t="s">
        <v>238</v>
      </c>
      <c r="C37" s="189" t="s">
        <v>239</v>
      </c>
      <c r="D37" s="184" t="s">
        <v>163</v>
      </c>
      <c r="E37" s="185">
        <v>4</v>
      </c>
      <c r="F37" s="186"/>
      <c r="G37" s="187">
        <f t="shared" si="0"/>
        <v>0</v>
      </c>
      <c r="H37" s="186">
        <v>0</v>
      </c>
      <c r="I37" s="187">
        <f t="shared" si="1"/>
        <v>0</v>
      </c>
      <c r="J37" s="186">
        <v>6198</v>
      </c>
      <c r="K37" s="187">
        <f t="shared" si="2"/>
        <v>24792</v>
      </c>
      <c r="L37" s="187">
        <v>21</v>
      </c>
      <c r="M37" s="187">
        <f t="shared" si="3"/>
        <v>0</v>
      </c>
      <c r="N37" s="187">
        <v>0</v>
      </c>
      <c r="O37" s="187">
        <f t="shared" si="4"/>
        <v>0</v>
      </c>
      <c r="P37" s="187">
        <v>0</v>
      </c>
      <c r="Q37" s="187">
        <f t="shared" si="5"/>
        <v>0</v>
      </c>
      <c r="R37" s="187"/>
      <c r="S37" s="187" t="s">
        <v>150</v>
      </c>
      <c r="T37" s="188" t="s">
        <v>143</v>
      </c>
      <c r="U37" s="157">
        <v>0</v>
      </c>
      <c r="V37" s="157">
        <f t="shared" si="6"/>
        <v>0</v>
      </c>
      <c r="W37" s="157"/>
      <c r="X37" s="157" t="s">
        <v>164</v>
      </c>
      <c r="Y37" s="148"/>
      <c r="Z37" s="148"/>
      <c r="AA37" s="148"/>
      <c r="AB37" s="148"/>
      <c r="AC37" s="148"/>
      <c r="AD37" s="148"/>
      <c r="AE37" s="148"/>
      <c r="AF37" s="148"/>
      <c r="AG37" s="148" t="s">
        <v>165</v>
      </c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</row>
    <row r="38" spans="1:60" outlineLevel="1" x14ac:dyDescent="0.2">
      <c r="A38" s="182">
        <v>13</v>
      </c>
      <c r="B38" s="183" t="s">
        <v>240</v>
      </c>
      <c r="C38" s="189" t="s">
        <v>241</v>
      </c>
      <c r="D38" s="184" t="s">
        <v>163</v>
      </c>
      <c r="E38" s="185">
        <v>1</v>
      </c>
      <c r="F38" s="186"/>
      <c r="G38" s="187">
        <f t="shared" si="0"/>
        <v>0</v>
      </c>
      <c r="H38" s="186">
        <v>5371</v>
      </c>
      <c r="I38" s="187">
        <f t="shared" si="1"/>
        <v>5371</v>
      </c>
      <c r="J38" s="186">
        <v>0</v>
      </c>
      <c r="K38" s="187">
        <f t="shared" si="2"/>
        <v>0</v>
      </c>
      <c r="L38" s="187">
        <v>21</v>
      </c>
      <c r="M38" s="187">
        <f t="shared" si="3"/>
        <v>0</v>
      </c>
      <c r="N38" s="187">
        <v>0</v>
      </c>
      <c r="O38" s="187">
        <f t="shared" si="4"/>
        <v>0</v>
      </c>
      <c r="P38" s="187">
        <v>0</v>
      </c>
      <c r="Q38" s="187">
        <f t="shared" si="5"/>
        <v>0</v>
      </c>
      <c r="R38" s="187"/>
      <c r="S38" s="187" t="s">
        <v>150</v>
      </c>
      <c r="T38" s="188" t="s">
        <v>143</v>
      </c>
      <c r="U38" s="157">
        <v>0</v>
      </c>
      <c r="V38" s="157">
        <f t="shared" si="6"/>
        <v>0</v>
      </c>
      <c r="W38" s="157"/>
      <c r="X38" s="157" t="s">
        <v>164</v>
      </c>
      <c r="Y38" s="148"/>
      <c r="Z38" s="148"/>
      <c r="AA38" s="148"/>
      <c r="AB38" s="148"/>
      <c r="AC38" s="148"/>
      <c r="AD38" s="148"/>
      <c r="AE38" s="148"/>
      <c r="AF38" s="148"/>
      <c r="AG38" s="148" t="s">
        <v>165</v>
      </c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</row>
    <row r="39" spans="1:60" outlineLevel="1" x14ac:dyDescent="0.2">
      <c r="A39" s="182">
        <v>14</v>
      </c>
      <c r="B39" s="183" t="s">
        <v>242</v>
      </c>
      <c r="C39" s="189" t="s">
        <v>243</v>
      </c>
      <c r="D39" s="184" t="s">
        <v>163</v>
      </c>
      <c r="E39" s="185">
        <v>4</v>
      </c>
      <c r="F39" s="186"/>
      <c r="G39" s="187">
        <f t="shared" si="0"/>
        <v>0</v>
      </c>
      <c r="H39" s="186">
        <v>0</v>
      </c>
      <c r="I39" s="187">
        <f t="shared" si="1"/>
        <v>0</v>
      </c>
      <c r="J39" s="186">
        <v>4132</v>
      </c>
      <c r="K39" s="187">
        <f t="shared" si="2"/>
        <v>16528</v>
      </c>
      <c r="L39" s="187">
        <v>21</v>
      </c>
      <c r="M39" s="187">
        <f t="shared" si="3"/>
        <v>0</v>
      </c>
      <c r="N39" s="187">
        <v>0</v>
      </c>
      <c r="O39" s="187">
        <f t="shared" si="4"/>
        <v>0</v>
      </c>
      <c r="P39" s="187">
        <v>0</v>
      </c>
      <c r="Q39" s="187">
        <f t="shared" si="5"/>
        <v>0</v>
      </c>
      <c r="R39" s="187"/>
      <c r="S39" s="187" t="s">
        <v>150</v>
      </c>
      <c r="T39" s="188" t="s">
        <v>143</v>
      </c>
      <c r="U39" s="157">
        <v>0</v>
      </c>
      <c r="V39" s="157">
        <f t="shared" si="6"/>
        <v>0</v>
      </c>
      <c r="W39" s="157"/>
      <c r="X39" s="157" t="s">
        <v>164</v>
      </c>
      <c r="Y39" s="148"/>
      <c r="Z39" s="148"/>
      <c r="AA39" s="148"/>
      <c r="AB39" s="148"/>
      <c r="AC39" s="148"/>
      <c r="AD39" s="148"/>
      <c r="AE39" s="148"/>
      <c r="AF39" s="148"/>
      <c r="AG39" s="148" t="s">
        <v>165</v>
      </c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</row>
    <row r="40" spans="1:60" outlineLevel="1" x14ac:dyDescent="0.2">
      <c r="A40" s="182">
        <v>15</v>
      </c>
      <c r="B40" s="183" t="s">
        <v>244</v>
      </c>
      <c r="C40" s="189" t="s">
        <v>245</v>
      </c>
      <c r="D40" s="184" t="s">
        <v>163</v>
      </c>
      <c r="E40" s="185">
        <v>1</v>
      </c>
      <c r="F40" s="186"/>
      <c r="G40" s="187">
        <f t="shared" si="0"/>
        <v>0</v>
      </c>
      <c r="H40" s="186">
        <v>3756</v>
      </c>
      <c r="I40" s="187">
        <f t="shared" si="1"/>
        <v>3756</v>
      </c>
      <c r="J40" s="186">
        <v>376</v>
      </c>
      <c r="K40" s="187">
        <f t="shared" si="2"/>
        <v>376</v>
      </c>
      <c r="L40" s="187">
        <v>21</v>
      </c>
      <c r="M40" s="187">
        <f t="shared" si="3"/>
        <v>0</v>
      </c>
      <c r="N40" s="187">
        <v>0</v>
      </c>
      <c r="O40" s="187">
        <f t="shared" si="4"/>
        <v>0</v>
      </c>
      <c r="P40" s="187">
        <v>0</v>
      </c>
      <c r="Q40" s="187">
        <f t="shared" si="5"/>
        <v>0</v>
      </c>
      <c r="R40" s="187"/>
      <c r="S40" s="187" t="s">
        <v>150</v>
      </c>
      <c r="T40" s="188" t="s">
        <v>143</v>
      </c>
      <c r="U40" s="157">
        <v>0</v>
      </c>
      <c r="V40" s="157">
        <f t="shared" si="6"/>
        <v>0</v>
      </c>
      <c r="W40" s="157"/>
      <c r="X40" s="157" t="s">
        <v>164</v>
      </c>
      <c r="Y40" s="148"/>
      <c r="Z40" s="148"/>
      <c r="AA40" s="148"/>
      <c r="AB40" s="148"/>
      <c r="AC40" s="148"/>
      <c r="AD40" s="148"/>
      <c r="AE40" s="148"/>
      <c r="AF40" s="148"/>
      <c r="AG40" s="148" t="s">
        <v>165</v>
      </c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</row>
    <row r="41" spans="1:60" outlineLevel="1" x14ac:dyDescent="0.2">
      <c r="A41" s="182">
        <v>16</v>
      </c>
      <c r="B41" s="183" t="s">
        <v>246</v>
      </c>
      <c r="C41" s="189" t="s">
        <v>247</v>
      </c>
      <c r="D41" s="184" t="s">
        <v>163</v>
      </c>
      <c r="E41" s="185">
        <v>1</v>
      </c>
      <c r="F41" s="186"/>
      <c r="G41" s="187">
        <f t="shared" si="0"/>
        <v>0</v>
      </c>
      <c r="H41" s="186">
        <v>3756</v>
      </c>
      <c r="I41" s="187">
        <f t="shared" si="1"/>
        <v>3756</v>
      </c>
      <c r="J41" s="186">
        <v>376</v>
      </c>
      <c r="K41" s="187">
        <f t="shared" si="2"/>
        <v>376</v>
      </c>
      <c r="L41" s="187">
        <v>21</v>
      </c>
      <c r="M41" s="187">
        <f t="shared" si="3"/>
        <v>0</v>
      </c>
      <c r="N41" s="187">
        <v>0</v>
      </c>
      <c r="O41" s="187">
        <f t="shared" si="4"/>
        <v>0</v>
      </c>
      <c r="P41" s="187">
        <v>0</v>
      </c>
      <c r="Q41" s="187">
        <f t="shared" si="5"/>
        <v>0</v>
      </c>
      <c r="R41" s="187"/>
      <c r="S41" s="187" t="s">
        <v>150</v>
      </c>
      <c r="T41" s="188" t="s">
        <v>143</v>
      </c>
      <c r="U41" s="157">
        <v>0</v>
      </c>
      <c r="V41" s="157">
        <f t="shared" si="6"/>
        <v>0</v>
      </c>
      <c r="W41" s="157"/>
      <c r="X41" s="157" t="s">
        <v>164</v>
      </c>
      <c r="Y41" s="148"/>
      <c r="Z41" s="148"/>
      <c r="AA41" s="148"/>
      <c r="AB41" s="148"/>
      <c r="AC41" s="148"/>
      <c r="AD41" s="148"/>
      <c r="AE41" s="148"/>
      <c r="AF41" s="148"/>
      <c r="AG41" s="148" t="s">
        <v>165</v>
      </c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</row>
    <row r="42" spans="1:60" outlineLevel="1" x14ac:dyDescent="0.2">
      <c r="A42" s="182">
        <v>17</v>
      </c>
      <c r="B42" s="183" t="s">
        <v>248</v>
      </c>
      <c r="C42" s="189" t="s">
        <v>249</v>
      </c>
      <c r="D42" s="184" t="s">
        <v>163</v>
      </c>
      <c r="E42" s="185">
        <v>1</v>
      </c>
      <c r="F42" s="186"/>
      <c r="G42" s="187">
        <f t="shared" si="0"/>
        <v>0</v>
      </c>
      <c r="H42" s="186">
        <v>2450</v>
      </c>
      <c r="I42" s="187">
        <f t="shared" si="1"/>
        <v>2450</v>
      </c>
      <c r="J42" s="186">
        <v>0</v>
      </c>
      <c r="K42" s="187">
        <f t="shared" si="2"/>
        <v>0</v>
      </c>
      <c r="L42" s="187">
        <v>21</v>
      </c>
      <c r="M42" s="187">
        <f t="shared" si="3"/>
        <v>0</v>
      </c>
      <c r="N42" s="187">
        <v>0</v>
      </c>
      <c r="O42" s="187">
        <f t="shared" si="4"/>
        <v>0</v>
      </c>
      <c r="P42" s="187">
        <v>0</v>
      </c>
      <c r="Q42" s="187">
        <f t="shared" si="5"/>
        <v>0</v>
      </c>
      <c r="R42" s="187"/>
      <c r="S42" s="187" t="s">
        <v>150</v>
      </c>
      <c r="T42" s="188" t="s">
        <v>143</v>
      </c>
      <c r="U42" s="157">
        <v>0</v>
      </c>
      <c r="V42" s="157">
        <f t="shared" si="6"/>
        <v>0</v>
      </c>
      <c r="W42" s="157"/>
      <c r="X42" s="157" t="s">
        <v>164</v>
      </c>
      <c r="Y42" s="148"/>
      <c r="Z42" s="148"/>
      <c r="AA42" s="148"/>
      <c r="AB42" s="148"/>
      <c r="AC42" s="148"/>
      <c r="AD42" s="148"/>
      <c r="AE42" s="148"/>
      <c r="AF42" s="148"/>
      <c r="AG42" s="148" t="s">
        <v>165</v>
      </c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</row>
    <row r="43" spans="1:60" outlineLevel="1" x14ac:dyDescent="0.2">
      <c r="A43" s="182">
        <v>18</v>
      </c>
      <c r="B43" s="183" t="s">
        <v>250</v>
      </c>
      <c r="C43" s="189" t="s">
        <v>251</v>
      </c>
      <c r="D43" s="184" t="s">
        <v>163</v>
      </c>
      <c r="E43" s="185">
        <v>1</v>
      </c>
      <c r="F43" s="186"/>
      <c r="G43" s="187">
        <f t="shared" si="0"/>
        <v>0</v>
      </c>
      <c r="H43" s="186">
        <v>800</v>
      </c>
      <c r="I43" s="187">
        <f t="shared" si="1"/>
        <v>800</v>
      </c>
      <c r="J43" s="186">
        <v>100</v>
      </c>
      <c r="K43" s="187">
        <f t="shared" si="2"/>
        <v>100</v>
      </c>
      <c r="L43" s="187">
        <v>21</v>
      </c>
      <c r="M43" s="187">
        <f t="shared" si="3"/>
        <v>0</v>
      </c>
      <c r="N43" s="187">
        <v>0</v>
      </c>
      <c r="O43" s="187">
        <f t="shared" si="4"/>
        <v>0</v>
      </c>
      <c r="P43" s="187">
        <v>0</v>
      </c>
      <c r="Q43" s="187">
        <f t="shared" si="5"/>
        <v>0</v>
      </c>
      <c r="R43" s="187"/>
      <c r="S43" s="187" t="s">
        <v>150</v>
      </c>
      <c r="T43" s="188" t="s">
        <v>143</v>
      </c>
      <c r="U43" s="157">
        <v>0</v>
      </c>
      <c r="V43" s="157">
        <f t="shared" si="6"/>
        <v>0</v>
      </c>
      <c r="W43" s="157"/>
      <c r="X43" s="157" t="s">
        <v>164</v>
      </c>
      <c r="Y43" s="148"/>
      <c r="Z43" s="148"/>
      <c r="AA43" s="148"/>
      <c r="AB43" s="148"/>
      <c r="AC43" s="148"/>
      <c r="AD43" s="148"/>
      <c r="AE43" s="148"/>
      <c r="AF43" s="148"/>
      <c r="AG43" s="148" t="s">
        <v>165</v>
      </c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</row>
    <row r="44" spans="1:60" outlineLevel="1" x14ac:dyDescent="0.2">
      <c r="A44" s="182">
        <v>19</v>
      </c>
      <c r="B44" s="183" t="s">
        <v>252</v>
      </c>
      <c r="C44" s="189" t="s">
        <v>253</v>
      </c>
      <c r="D44" s="184" t="s">
        <v>163</v>
      </c>
      <c r="E44" s="185">
        <v>2</v>
      </c>
      <c r="F44" s="186"/>
      <c r="G44" s="187">
        <f t="shared" si="0"/>
        <v>0</v>
      </c>
      <c r="H44" s="186">
        <v>6000</v>
      </c>
      <c r="I44" s="187">
        <f t="shared" si="1"/>
        <v>12000</v>
      </c>
      <c r="J44" s="186">
        <v>600</v>
      </c>
      <c r="K44" s="187">
        <f t="shared" si="2"/>
        <v>1200</v>
      </c>
      <c r="L44" s="187">
        <v>21</v>
      </c>
      <c r="M44" s="187">
        <f t="shared" si="3"/>
        <v>0</v>
      </c>
      <c r="N44" s="187">
        <v>0</v>
      </c>
      <c r="O44" s="187">
        <f t="shared" si="4"/>
        <v>0</v>
      </c>
      <c r="P44" s="187">
        <v>0</v>
      </c>
      <c r="Q44" s="187">
        <f t="shared" si="5"/>
        <v>0</v>
      </c>
      <c r="R44" s="187"/>
      <c r="S44" s="187" t="s">
        <v>150</v>
      </c>
      <c r="T44" s="188" t="s">
        <v>143</v>
      </c>
      <c r="U44" s="157">
        <v>0</v>
      </c>
      <c r="V44" s="157">
        <f t="shared" si="6"/>
        <v>0</v>
      </c>
      <c r="W44" s="157"/>
      <c r="X44" s="157" t="s">
        <v>164</v>
      </c>
      <c r="Y44" s="148"/>
      <c r="Z44" s="148"/>
      <c r="AA44" s="148"/>
      <c r="AB44" s="148"/>
      <c r="AC44" s="148"/>
      <c r="AD44" s="148"/>
      <c r="AE44" s="148"/>
      <c r="AF44" s="148"/>
      <c r="AG44" s="148" t="s">
        <v>165</v>
      </c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</row>
    <row r="45" spans="1:60" x14ac:dyDescent="0.2">
      <c r="A45" s="161" t="s">
        <v>137</v>
      </c>
      <c r="B45" s="162" t="s">
        <v>95</v>
      </c>
      <c r="C45" s="175" t="s">
        <v>96</v>
      </c>
      <c r="D45" s="163"/>
      <c r="E45" s="164"/>
      <c r="F45" s="165"/>
      <c r="G45" s="165">
        <f>SUMIF(AG46:AG46,"&lt;&gt;NOR",G46:G46)</f>
        <v>0</v>
      </c>
      <c r="H45" s="165"/>
      <c r="I45" s="165">
        <f>SUM(I46:I46)</f>
        <v>7513</v>
      </c>
      <c r="J45" s="165"/>
      <c r="K45" s="165">
        <f>SUM(K46:K46)</f>
        <v>751</v>
      </c>
      <c r="L45" s="165"/>
      <c r="M45" s="165">
        <f>SUM(M46:M46)</f>
        <v>0</v>
      </c>
      <c r="N45" s="165"/>
      <c r="O45" s="165">
        <f>SUM(O46:O46)</f>
        <v>0</v>
      </c>
      <c r="P45" s="165"/>
      <c r="Q45" s="165">
        <f>SUM(Q46:Q46)</f>
        <v>0</v>
      </c>
      <c r="R45" s="165"/>
      <c r="S45" s="165"/>
      <c r="T45" s="166"/>
      <c r="U45" s="160"/>
      <c r="V45" s="160">
        <f>SUM(V46:V46)</f>
        <v>0</v>
      </c>
      <c r="W45" s="160"/>
      <c r="X45" s="160"/>
      <c r="AG45" t="s">
        <v>138</v>
      </c>
    </row>
    <row r="46" spans="1:60" outlineLevel="1" x14ac:dyDescent="0.2">
      <c r="A46" s="182">
        <v>20</v>
      </c>
      <c r="B46" s="183" t="s">
        <v>254</v>
      </c>
      <c r="C46" s="189" t="s">
        <v>255</v>
      </c>
      <c r="D46" s="184" t="s">
        <v>163</v>
      </c>
      <c r="E46" s="185">
        <v>1</v>
      </c>
      <c r="F46" s="186"/>
      <c r="G46" s="187">
        <f>ROUND(E46*F46,2)</f>
        <v>0</v>
      </c>
      <c r="H46" s="186">
        <v>7513</v>
      </c>
      <c r="I46" s="187">
        <f>ROUND(E46*H46,2)</f>
        <v>7513</v>
      </c>
      <c r="J46" s="186">
        <v>751</v>
      </c>
      <c r="K46" s="187">
        <f>ROUND(E46*J46,2)</f>
        <v>751</v>
      </c>
      <c r="L46" s="187">
        <v>21</v>
      </c>
      <c r="M46" s="187">
        <f>G46*(1+L46/100)</f>
        <v>0</v>
      </c>
      <c r="N46" s="187">
        <v>0</v>
      </c>
      <c r="O46" s="187">
        <f>ROUND(E46*N46,2)</f>
        <v>0</v>
      </c>
      <c r="P46" s="187">
        <v>0</v>
      </c>
      <c r="Q46" s="187">
        <f>ROUND(E46*P46,2)</f>
        <v>0</v>
      </c>
      <c r="R46" s="187"/>
      <c r="S46" s="187" t="s">
        <v>150</v>
      </c>
      <c r="T46" s="188" t="s">
        <v>143</v>
      </c>
      <c r="U46" s="157">
        <v>0</v>
      </c>
      <c r="V46" s="157">
        <f>ROUND(E46*U46,2)</f>
        <v>0</v>
      </c>
      <c r="W46" s="157"/>
      <c r="X46" s="157" t="s">
        <v>164</v>
      </c>
      <c r="Y46" s="148"/>
      <c r="Z46" s="148"/>
      <c r="AA46" s="148"/>
      <c r="AB46" s="148"/>
      <c r="AC46" s="148"/>
      <c r="AD46" s="148"/>
      <c r="AE46" s="148"/>
      <c r="AF46" s="148"/>
      <c r="AG46" s="148" t="s">
        <v>165</v>
      </c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</row>
    <row r="47" spans="1:60" x14ac:dyDescent="0.2">
      <c r="A47" s="161" t="s">
        <v>137</v>
      </c>
      <c r="B47" s="162" t="s">
        <v>97</v>
      </c>
      <c r="C47" s="175" t="s">
        <v>98</v>
      </c>
      <c r="D47" s="163"/>
      <c r="E47" s="164"/>
      <c r="F47" s="165"/>
      <c r="G47" s="165">
        <f>SUMIF(AG48:AG48,"&lt;&gt;NOR",G48:G48)</f>
        <v>0</v>
      </c>
      <c r="H47" s="165"/>
      <c r="I47" s="165">
        <f>SUM(I48:I48)</f>
        <v>0</v>
      </c>
      <c r="J47" s="165"/>
      <c r="K47" s="165">
        <f>SUM(K48:K48)</f>
        <v>1652</v>
      </c>
      <c r="L47" s="165"/>
      <c r="M47" s="165">
        <f>SUM(M48:M48)</f>
        <v>0</v>
      </c>
      <c r="N47" s="165"/>
      <c r="O47" s="165">
        <f>SUM(O48:O48)</f>
        <v>0</v>
      </c>
      <c r="P47" s="165"/>
      <c r="Q47" s="165">
        <f>SUM(Q48:Q48)</f>
        <v>0</v>
      </c>
      <c r="R47" s="165"/>
      <c r="S47" s="165"/>
      <c r="T47" s="166"/>
      <c r="U47" s="160"/>
      <c r="V47" s="160">
        <f>SUM(V48:V48)</f>
        <v>0</v>
      </c>
      <c r="W47" s="160"/>
      <c r="X47" s="160"/>
      <c r="AG47" t="s">
        <v>138</v>
      </c>
    </row>
    <row r="48" spans="1:60" ht="22.5" outlineLevel="1" x14ac:dyDescent="0.2">
      <c r="A48" s="167">
        <v>21</v>
      </c>
      <c r="B48" s="168" t="s">
        <v>256</v>
      </c>
      <c r="C48" s="176" t="s">
        <v>257</v>
      </c>
      <c r="D48" s="169" t="s">
        <v>163</v>
      </c>
      <c r="E48" s="170">
        <v>2</v>
      </c>
      <c r="F48" s="171"/>
      <c r="G48" s="172">
        <f>ROUND(E48*F48,2)</f>
        <v>0</v>
      </c>
      <c r="H48" s="171">
        <v>0</v>
      </c>
      <c r="I48" s="172">
        <f>ROUND(E48*H48,2)</f>
        <v>0</v>
      </c>
      <c r="J48" s="171">
        <v>826</v>
      </c>
      <c r="K48" s="172">
        <f>ROUND(E48*J48,2)</f>
        <v>1652</v>
      </c>
      <c r="L48" s="172">
        <v>21</v>
      </c>
      <c r="M48" s="172">
        <f>G48*(1+L48/100)</f>
        <v>0</v>
      </c>
      <c r="N48" s="172">
        <v>0</v>
      </c>
      <c r="O48" s="172">
        <f>ROUND(E48*N48,2)</f>
        <v>0</v>
      </c>
      <c r="P48" s="172">
        <v>0</v>
      </c>
      <c r="Q48" s="172">
        <f>ROUND(E48*P48,2)</f>
        <v>0</v>
      </c>
      <c r="R48" s="172"/>
      <c r="S48" s="172" t="s">
        <v>150</v>
      </c>
      <c r="T48" s="173" t="s">
        <v>143</v>
      </c>
      <c r="U48" s="157">
        <v>0</v>
      </c>
      <c r="V48" s="157">
        <f>ROUND(E48*U48,2)</f>
        <v>0</v>
      </c>
      <c r="W48" s="157"/>
      <c r="X48" s="157" t="s">
        <v>164</v>
      </c>
      <c r="Y48" s="148"/>
      <c r="Z48" s="148"/>
      <c r="AA48" s="148"/>
      <c r="AB48" s="148"/>
      <c r="AC48" s="148"/>
      <c r="AD48" s="148"/>
      <c r="AE48" s="148"/>
      <c r="AF48" s="148"/>
      <c r="AG48" s="148" t="s">
        <v>165</v>
      </c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</row>
    <row r="49" spans="1:33" x14ac:dyDescent="0.2">
      <c r="A49" s="3"/>
      <c r="B49" s="4"/>
      <c r="C49" s="178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AE49">
        <v>15</v>
      </c>
      <c r="AF49">
        <v>21</v>
      </c>
      <c r="AG49" t="s">
        <v>124</v>
      </c>
    </row>
    <row r="50" spans="1:33" x14ac:dyDescent="0.2">
      <c r="A50" s="151"/>
      <c r="B50" s="152" t="s">
        <v>29</v>
      </c>
      <c r="C50" s="179"/>
      <c r="D50" s="153"/>
      <c r="E50" s="154"/>
      <c r="F50" s="154"/>
      <c r="G50" s="174">
        <f>G8+G31+G45+G47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AE50">
        <f>SUMIF(L7:L48,AE49,G7:G48)</f>
        <v>0</v>
      </c>
      <c r="AF50">
        <f>SUMIF(L7:L48,AF49,G7:G48)</f>
        <v>0</v>
      </c>
      <c r="AG50" t="s">
        <v>151</v>
      </c>
    </row>
    <row r="51" spans="1:33" x14ac:dyDescent="0.2">
      <c r="C51" s="180"/>
      <c r="D51" s="10"/>
      <c r="AG51" t="s">
        <v>152</v>
      </c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Y46R0zvmxjn8ORYIkXlZMTiXtwB92I0o3Zil8fNjOZqfXcWUvOfk4a3E2oJ6QPbqmpylq/Ya7dOkaSJqiTjNVA==" saltValue="HAFT+c/cbJp0IrYly+xDFQ==" spinCount="100000" sheet="1"/>
  <mergeCells count="6">
    <mergeCell ref="C16:G16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31" sqref="F3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160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63</v>
      </c>
      <c r="C3" s="251" t="s">
        <v>64</v>
      </c>
      <c r="D3" s="252"/>
      <c r="E3" s="252"/>
      <c r="F3" s="252"/>
      <c r="G3" s="253"/>
      <c r="AC3" s="122" t="s">
        <v>111</v>
      </c>
      <c r="AG3" t="s">
        <v>114</v>
      </c>
    </row>
    <row r="4" spans="1:60" ht="24.95" customHeight="1" x14ac:dyDescent="0.2">
      <c r="A4" s="141" t="s">
        <v>9</v>
      </c>
      <c r="B4" s="142" t="s">
        <v>71</v>
      </c>
      <c r="C4" s="254" t="s">
        <v>72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87</v>
      </c>
      <c r="C8" s="175" t="s">
        <v>88</v>
      </c>
      <c r="D8" s="163"/>
      <c r="E8" s="164"/>
      <c r="F8" s="165"/>
      <c r="G8" s="165">
        <f>SUMIF(AG9:AG14,"&lt;&gt;NOR",G9:G14)</f>
        <v>0</v>
      </c>
      <c r="H8" s="165"/>
      <c r="I8" s="165">
        <f>SUM(I9:I14)</f>
        <v>0</v>
      </c>
      <c r="J8" s="165"/>
      <c r="K8" s="165">
        <f>SUM(K9:K14)</f>
        <v>455.18</v>
      </c>
      <c r="L8" s="165"/>
      <c r="M8" s="165">
        <f>SUM(M9:M14)</f>
        <v>0</v>
      </c>
      <c r="N8" s="165"/>
      <c r="O8" s="165">
        <f>SUM(O9:O14)</f>
        <v>0</v>
      </c>
      <c r="P8" s="165"/>
      <c r="Q8" s="165">
        <f>SUM(Q9:Q14)</f>
        <v>0</v>
      </c>
      <c r="R8" s="165"/>
      <c r="S8" s="165"/>
      <c r="T8" s="166"/>
      <c r="U8" s="160"/>
      <c r="V8" s="160">
        <f>SUM(V9:V14)</f>
        <v>1.3</v>
      </c>
      <c r="W8" s="160"/>
      <c r="X8" s="160"/>
      <c r="AG8" t="s">
        <v>138</v>
      </c>
    </row>
    <row r="9" spans="1:60" outlineLevel="1" x14ac:dyDescent="0.2">
      <c r="A9" s="167">
        <v>1</v>
      </c>
      <c r="B9" s="168" t="s">
        <v>195</v>
      </c>
      <c r="C9" s="176" t="s">
        <v>196</v>
      </c>
      <c r="D9" s="169" t="s">
        <v>177</v>
      </c>
      <c r="E9" s="170">
        <v>0.36</v>
      </c>
      <c r="F9" s="171"/>
      <c r="G9" s="172">
        <f>ROUND(E9*F9,2)</f>
        <v>0</v>
      </c>
      <c r="H9" s="171">
        <v>0</v>
      </c>
      <c r="I9" s="172">
        <f>ROUND(E9*H9,2)</f>
        <v>0</v>
      </c>
      <c r="J9" s="171">
        <v>1220</v>
      </c>
      <c r="K9" s="172">
        <f>ROUND(E9*J9,2)</f>
        <v>439.2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197</v>
      </c>
      <c r="S9" s="172" t="s">
        <v>142</v>
      </c>
      <c r="T9" s="173" t="s">
        <v>179</v>
      </c>
      <c r="U9" s="157">
        <v>3.53</v>
      </c>
      <c r="V9" s="157">
        <f>ROUND(E9*U9,2)</f>
        <v>1.27</v>
      </c>
      <c r="W9" s="157"/>
      <c r="X9" s="157" t="s">
        <v>164</v>
      </c>
      <c r="Y9" s="148"/>
      <c r="Z9" s="148"/>
      <c r="AA9" s="148"/>
      <c r="AB9" s="148"/>
      <c r="AC9" s="148"/>
      <c r="AD9" s="148"/>
      <c r="AE9" s="148"/>
      <c r="AF9" s="148"/>
      <c r="AG9" s="148" t="s">
        <v>165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259" t="s">
        <v>198</v>
      </c>
      <c r="D10" s="260"/>
      <c r="E10" s="260"/>
      <c r="F10" s="260"/>
      <c r="G10" s="260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199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55"/>
      <c r="B11" s="156"/>
      <c r="C11" s="177" t="s">
        <v>258</v>
      </c>
      <c r="D11" s="158"/>
      <c r="E11" s="159">
        <v>0.36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147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67">
        <v>2</v>
      </c>
      <c r="B12" s="168" t="s">
        <v>259</v>
      </c>
      <c r="C12" s="176" t="s">
        <v>260</v>
      </c>
      <c r="D12" s="169" t="s">
        <v>177</v>
      </c>
      <c r="E12" s="170">
        <v>0.36</v>
      </c>
      <c r="F12" s="171"/>
      <c r="G12" s="172">
        <f>ROUND(E12*F12,2)</f>
        <v>0</v>
      </c>
      <c r="H12" s="171">
        <v>0</v>
      </c>
      <c r="I12" s="172">
        <f>ROUND(E12*H12,2)</f>
        <v>0</v>
      </c>
      <c r="J12" s="171">
        <v>44.4</v>
      </c>
      <c r="K12" s="172">
        <f>ROUND(E12*J12,2)</f>
        <v>15.98</v>
      </c>
      <c r="L12" s="172">
        <v>21</v>
      </c>
      <c r="M12" s="172">
        <f>G12*(1+L12/100)</f>
        <v>0</v>
      </c>
      <c r="N12" s="172">
        <v>0</v>
      </c>
      <c r="O12" s="172">
        <f>ROUND(E12*N12,2)</f>
        <v>0</v>
      </c>
      <c r="P12" s="172">
        <v>0</v>
      </c>
      <c r="Q12" s="172">
        <f>ROUND(E12*P12,2)</f>
        <v>0</v>
      </c>
      <c r="R12" s="172" t="s">
        <v>197</v>
      </c>
      <c r="S12" s="172" t="s">
        <v>142</v>
      </c>
      <c r="T12" s="173" t="s">
        <v>179</v>
      </c>
      <c r="U12" s="157">
        <v>7.0000000000000007E-2</v>
      </c>
      <c r="V12" s="157">
        <f>ROUND(E12*U12,2)</f>
        <v>0.03</v>
      </c>
      <c r="W12" s="157"/>
      <c r="X12" s="157" t="s">
        <v>164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165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55"/>
      <c r="B13" s="156"/>
      <c r="C13" s="259" t="s">
        <v>261</v>
      </c>
      <c r="D13" s="260"/>
      <c r="E13" s="260"/>
      <c r="F13" s="260"/>
      <c r="G13" s="260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8"/>
      <c r="Z13" s="148"/>
      <c r="AA13" s="148"/>
      <c r="AB13" s="148"/>
      <c r="AC13" s="148"/>
      <c r="AD13" s="148"/>
      <c r="AE13" s="148"/>
      <c r="AF13" s="148"/>
      <c r="AG13" s="148" t="s">
        <v>199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55"/>
      <c r="B14" s="156"/>
      <c r="C14" s="177" t="s">
        <v>262</v>
      </c>
      <c r="D14" s="158"/>
      <c r="E14" s="159">
        <v>0.36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147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x14ac:dyDescent="0.2">
      <c r="A15" s="161" t="s">
        <v>137</v>
      </c>
      <c r="B15" s="162" t="s">
        <v>89</v>
      </c>
      <c r="C15" s="175" t="s">
        <v>90</v>
      </c>
      <c r="D15" s="163"/>
      <c r="E15" s="164"/>
      <c r="F15" s="165"/>
      <c r="G15" s="165">
        <f>SUMIF(AG16:AG19,"&lt;&gt;NOR",G16:G19)</f>
        <v>0</v>
      </c>
      <c r="H15" s="165"/>
      <c r="I15" s="165">
        <f>SUM(I16:I19)</f>
        <v>831.03</v>
      </c>
      <c r="J15" s="165"/>
      <c r="K15" s="165">
        <f>SUM(K16:K19)</f>
        <v>99.57</v>
      </c>
      <c r="L15" s="165"/>
      <c r="M15" s="165">
        <f>SUM(M16:M19)</f>
        <v>0</v>
      </c>
      <c r="N15" s="165"/>
      <c r="O15" s="165">
        <f>SUM(O16:O19)</f>
        <v>0.91</v>
      </c>
      <c r="P15" s="165"/>
      <c r="Q15" s="165">
        <f>SUM(Q16:Q19)</f>
        <v>0</v>
      </c>
      <c r="R15" s="165"/>
      <c r="S15" s="165"/>
      <c r="T15" s="166"/>
      <c r="U15" s="160"/>
      <c r="V15" s="160">
        <f>SUM(V16:V19)</f>
        <v>0.17</v>
      </c>
      <c r="W15" s="160"/>
      <c r="X15" s="160"/>
      <c r="AG15" t="s">
        <v>138</v>
      </c>
    </row>
    <row r="16" spans="1:60" outlineLevel="1" x14ac:dyDescent="0.2">
      <c r="A16" s="167">
        <v>3</v>
      </c>
      <c r="B16" s="168" t="s">
        <v>175</v>
      </c>
      <c r="C16" s="176" t="s">
        <v>176</v>
      </c>
      <c r="D16" s="169" t="s">
        <v>177</v>
      </c>
      <c r="E16" s="170">
        <v>0.36</v>
      </c>
      <c r="F16" s="171"/>
      <c r="G16" s="172">
        <f>ROUND(E16*F16,2)</f>
        <v>0</v>
      </c>
      <c r="H16" s="171">
        <v>2308.4299999999998</v>
      </c>
      <c r="I16" s="172">
        <f>ROUND(E16*H16,2)</f>
        <v>831.03</v>
      </c>
      <c r="J16" s="171">
        <v>276.57</v>
      </c>
      <c r="K16" s="172">
        <f>ROUND(E16*J16,2)</f>
        <v>99.57</v>
      </c>
      <c r="L16" s="172">
        <v>21</v>
      </c>
      <c r="M16" s="172">
        <f>G16*(1+L16/100)</f>
        <v>0</v>
      </c>
      <c r="N16" s="172">
        <v>2.5249999999999999</v>
      </c>
      <c r="O16" s="172">
        <f>ROUND(E16*N16,2)</f>
        <v>0.91</v>
      </c>
      <c r="P16" s="172">
        <v>0</v>
      </c>
      <c r="Q16" s="172">
        <f>ROUND(E16*P16,2)</f>
        <v>0</v>
      </c>
      <c r="R16" s="172" t="s">
        <v>178</v>
      </c>
      <c r="S16" s="172" t="s">
        <v>142</v>
      </c>
      <c r="T16" s="173" t="s">
        <v>179</v>
      </c>
      <c r="U16" s="157">
        <v>0.48</v>
      </c>
      <c r="V16" s="157">
        <f>ROUND(E16*U16,2)</f>
        <v>0.17</v>
      </c>
      <c r="W16" s="157"/>
      <c r="X16" s="157" t="s">
        <v>164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165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177" t="s">
        <v>263</v>
      </c>
      <c r="D17" s="158"/>
      <c r="E17" s="159">
        <v>0.18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147</v>
      </c>
      <c r="AH17" s="148">
        <v>0</v>
      </c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77" t="s">
        <v>264</v>
      </c>
      <c r="D18" s="158"/>
      <c r="E18" s="159">
        <v>0.09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147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55"/>
      <c r="B19" s="156"/>
      <c r="C19" s="177" t="s">
        <v>265</v>
      </c>
      <c r="D19" s="158"/>
      <c r="E19" s="159">
        <v>0.09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8"/>
      <c r="Z19" s="148"/>
      <c r="AA19" s="148"/>
      <c r="AB19" s="148"/>
      <c r="AC19" s="148"/>
      <c r="AD19" s="148"/>
      <c r="AE19" s="148"/>
      <c r="AF19" s="148"/>
      <c r="AG19" s="148" t="s">
        <v>147</v>
      </c>
      <c r="AH19" s="148">
        <v>0</v>
      </c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x14ac:dyDescent="0.2">
      <c r="A20" s="161" t="s">
        <v>137</v>
      </c>
      <c r="B20" s="162" t="s">
        <v>91</v>
      </c>
      <c r="C20" s="175" t="s">
        <v>92</v>
      </c>
      <c r="D20" s="163"/>
      <c r="E20" s="164"/>
      <c r="F20" s="165"/>
      <c r="G20" s="165">
        <f>SUMIF(AG21:AG21,"&lt;&gt;NOR",G21:G21)</f>
        <v>0</v>
      </c>
      <c r="H20" s="165"/>
      <c r="I20" s="165">
        <f>SUM(I21:I21)</f>
        <v>0</v>
      </c>
      <c r="J20" s="165"/>
      <c r="K20" s="165">
        <f>SUM(K21:K21)</f>
        <v>874.46</v>
      </c>
      <c r="L20" s="165"/>
      <c r="M20" s="165">
        <f>SUM(M21:M21)</f>
        <v>0</v>
      </c>
      <c r="N20" s="165"/>
      <c r="O20" s="165">
        <f>SUM(O21:O21)</f>
        <v>0</v>
      </c>
      <c r="P20" s="165"/>
      <c r="Q20" s="165">
        <f>SUM(Q21:Q21)</f>
        <v>0</v>
      </c>
      <c r="R20" s="165"/>
      <c r="S20" s="165"/>
      <c r="T20" s="166"/>
      <c r="U20" s="160"/>
      <c r="V20" s="160">
        <f>SUM(V21:V21)</f>
        <v>1.75</v>
      </c>
      <c r="W20" s="160"/>
      <c r="X20" s="160"/>
      <c r="AG20" t="s">
        <v>138</v>
      </c>
    </row>
    <row r="21" spans="1:60" ht="22.5" outlineLevel="1" x14ac:dyDescent="0.2">
      <c r="A21" s="182">
        <v>4</v>
      </c>
      <c r="B21" s="183" t="s">
        <v>181</v>
      </c>
      <c r="C21" s="189" t="s">
        <v>182</v>
      </c>
      <c r="D21" s="184" t="s">
        <v>183</v>
      </c>
      <c r="E21" s="185">
        <v>0.90900000000000003</v>
      </c>
      <c r="F21" s="186"/>
      <c r="G21" s="187">
        <f>ROUND(E21*F21,2)</f>
        <v>0</v>
      </c>
      <c r="H21" s="186">
        <v>0</v>
      </c>
      <c r="I21" s="187">
        <f>ROUND(E21*H21,2)</f>
        <v>0</v>
      </c>
      <c r="J21" s="186">
        <v>962</v>
      </c>
      <c r="K21" s="187">
        <f>ROUND(E21*J21,2)</f>
        <v>874.46</v>
      </c>
      <c r="L21" s="187">
        <v>21</v>
      </c>
      <c r="M21" s="187">
        <f>G21*(1+L21/100)</f>
        <v>0</v>
      </c>
      <c r="N21" s="187">
        <v>0</v>
      </c>
      <c r="O21" s="187">
        <f>ROUND(E21*N21,2)</f>
        <v>0</v>
      </c>
      <c r="P21" s="187">
        <v>0</v>
      </c>
      <c r="Q21" s="187">
        <f>ROUND(E21*P21,2)</f>
        <v>0</v>
      </c>
      <c r="R21" s="187" t="s">
        <v>184</v>
      </c>
      <c r="S21" s="187" t="s">
        <v>142</v>
      </c>
      <c r="T21" s="188" t="s">
        <v>179</v>
      </c>
      <c r="U21" s="157">
        <v>1.93</v>
      </c>
      <c r="V21" s="157">
        <f>ROUND(E21*U21,2)</f>
        <v>1.75</v>
      </c>
      <c r="W21" s="157"/>
      <c r="X21" s="157" t="s">
        <v>185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186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x14ac:dyDescent="0.2">
      <c r="A22" s="161" t="s">
        <v>137</v>
      </c>
      <c r="B22" s="162" t="s">
        <v>103</v>
      </c>
      <c r="C22" s="175" t="s">
        <v>104</v>
      </c>
      <c r="D22" s="163"/>
      <c r="E22" s="164"/>
      <c r="F22" s="165"/>
      <c r="G22" s="165">
        <f>SUMIF(AG23:AG31,"&lt;&gt;NOR",G23:G31)</f>
        <v>0</v>
      </c>
      <c r="H22" s="165"/>
      <c r="I22" s="165">
        <f>SUM(I23:I31)</f>
        <v>45958</v>
      </c>
      <c r="J22" s="165"/>
      <c r="K22" s="165">
        <f>SUM(K23:K31)</f>
        <v>66463</v>
      </c>
      <c r="L22" s="165"/>
      <c r="M22" s="165">
        <f>SUM(M23:M31)</f>
        <v>0</v>
      </c>
      <c r="N22" s="165"/>
      <c r="O22" s="165">
        <f>SUM(O23:O31)</f>
        <v>0</v>
      </c>
      <c r="P22" s="165"/>
      <c r="Q22" s="165">
        <f>SUM(Q23:Q31)</f>
        <v>0</v>
      </c>
      <c r="R22" s="165"/>
      <c r="S22" s="165"/>
      <c r="T22" s="166"/>
      <c r="U22" s="160"/>
      <c r="V22" s="160">
        <f>SUM(V23:V31)</f>
        <v>0</v>
      </c>
      <c r="W22" s="160"/>
      <c r="X22" s="160"/>
      <c r="AG22" t="s">
        <v>138</v>
      </c>
    </row>
    <row r="23" spans="1:60" ht="22.5" outlineLevel="1" x14ac:dyDescent="0.2">
      <c r="A23" s="182">
        <v>5</v>
      </c>
      <c r="B23" s="183" t="s">
        <v>266</v>
      </c>
      <c r="C23" s="189" t="s">
        <v>267</v>
      </c>
      <c r="D23" s="184" t="s">
        <v>163</v>
      </c>
      <c r="E23" s="185">
        <v>1</v>
      </c>
      <c r="F23" s="186"/>
      <c r="G23" s="187">
        <f t="shared" ref="G23:G31" si="0">ROUND(E23*F23,2)</f>
        <v>0</v>
      </c>
      <c r="H23" s="186">
        <v>24487</v>
      </c>
      <c r="I23" s="187">
        <f t="shared" ref="I23:I31" si="1">ROUND(E23*H23,2)</f>
        <v>24487</v>
      </c>
      <c r="J23" s="186">
        <v>2449</v>
      </c>
      <c r="K23" s="187">
        <f t="shared" ref="K23:K31" si="2">ROUND(E23*J23,2)</f>
        <v>2449</v>
      </c>
      <c r="L23" s="187">
        <v>21</v>
      </c>
      <c r="M23" s="187">
        <f t="shared" ref="M23:M31" si="3">G23*(1+L23/100)</f>
        <v>0</v>
      </c>
      <c r="N23" s="187">
        <v>0</v>
      </c>
      <c r="O23" s="187">
        <f t="shared" ref="O23:O31" si="4">ROUND(E23*N23,2)</f>
        <v>0</v>
      </c>
      <c r="P23" s="187">
        <v>0</v>
      </c>
      <c r="Q23" s="187">
        <f t="shared" ref="Q23:Q31" si="5">ROUND(E23*P23,2)</f>
        <v>0</v>
      </c>
      <c r="R23" s="187"/>
      <c r="S23" s="187" t="s">
        <v>150</v>
      </c>
      <c r="T23" s="188" t="s">
        <v>143</v>
      </c>
      <c r="U23" s="157">
        <v>0</v>
      </c>
      <c r="V23" s="157">
        <f t="shared" ref="V23:V31" si="6">ROUND(E23*U23,2)</f>
        <v>0</v>
      </c>
      <c r="W23" s="157"/>
      <c r="X23" s="157" t="s">
        <v>164</v>
      </c>
      <c r="Y23" s="148"/>
      <c r="Z23" s="148"/>
      <c r="AA23" s="148"/>
      <c r="AB23" s="148"/>
      <c r="AC23" s="148"/>
      <c r="AD23" s="148"/>
      <c r="AE23" s="148"/>
      <c r="AF23" s="148"/>
      <c r="AG23" s="148" t="s">
        <v>165</v>
      </c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82">
        <v>6</v>
      </c>
      <c r="B24" s="183" t="s">
        <v>268</v>
      </c>
      <c r="C24" s="189" t="s">
        <v>269</v>
      </c>
      <c r="D24" s="184" t="s">
        <v>163</v>
      </c>
      <c r="E24" s="185">
        <v>1</v>
      </c>
      <c r="F24" s="186"/>
      <c r="G24" s="187">
        <f t="shared" si="0"/>
        <v>0</v>
      </c>
      <c r="H24" s="186">
        <v>4335</v>
      </c>
      <c r="I24" s="187">
        <f t="shared" si="1"/>
        <v>4335</v>
      </c>
      <c r="J24" s="186">
        <v>401</v>
      </c>
      <c r="K24" s="187">
        <f t="shared" si="2"/>
        <v>401</v>
      </c>
      <c r="L24" s="187">
        <v>21</v>
      </c>
      <c r="M24" s="187">
        <f t="shared" si="3"/>
        <v>0</v>
      </c>
      <c r="N24" s="187">
        <v>0</v>
      </c>
      <c r="O24" s="187">
        <f t="shared" si="4"/>
        <v>0</v>
      </c>
      <c r="P24" s="187">
        <v>0</v>
      </c>
      <c r="Q24" s="187">
        <f t="shared" si="5"/>
        <v>0</v>
      </c>
      <c r="R24" s="187"/>
      <c r="S24" s="187" t="s">
        <v>150</v>
      </c>
      <c r="T24" s="188" t="s">
        <v>143</v>
      </c>
      <c r="U24" s="157">
        <v>0</v>
      </c>
      <c r="V24" s="157">
        <f t="shared" si="6"/>
        <v>0</v>
      </c>
      <c r="W24" s="157"/>
      <c r="X24" s="157" t="s">
        <v>164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165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82">
        <v>7</v>
      </c>
      <c r="B25" s="183" t="s">
        <v>232</v>
      </c>
      <c r="C25" s="189" t="s">
        <v>270</v>
      </c>
      <c r="D25" s="184" t="s">
        <v>163</v>
      </c>
      <c r="E25" s="185">
        <v>1</v>
      </c>
      <c r="F25" s="186"/>
      <c r="G25" s="187">
        <f t="shared" si="0"/>
        <v>0</v>
      </c>
      <c r="H25" s="186">
        <v>0</v>
      </c>
      <c r="I25" s="187">
        <f t="shared" si="1"/>
        <v>0</v>
      </c>
      <c r="J25" s="186">
        <v>7857</v>
      </c>
      <c r="K25" s="187">
        <f t="shared" si="2"/>
        <v>7857</v>
      </c>
      <c r="L25" s="187">
        <v>21</v>
      </c>
      <c r="M25" s="187">
        <f t="shared" si="3"/>
        <v>0</v>
      </c>
      <c r="N25" s="187">
        <v>0</v>
      </c>
      <c r="O25" s="187">
        <f t="shared" si="4"/>
        <v>0</v>
      </c>
      <c r="P25" s="187">
        <v>0</v>
      </c>
      <c r="Q25" s="187">
        <f t="shared" si="5"/>
        <v>0</v>
      </c>
      <c r="R25" s="187"/>
      <c r="S25" s="187" t="s">
        <v>150</v>
      </c>
      <c r="T25" s="188" t="s">
        <v>143</v>
      </c>
      <c r="U25" s="157">
        <v>0</v>
      </c>
      <c r="V25" s="157">
        <f t="shared" si="6"/>
        <v>0</v>
      </c>
      <c r="W25" s="157"/>
      <c r="X25" s="157" t="s">
        <v>164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165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 x14ac:dyDescent="0.2">
      <c r="A26" s="182">
        <v>8</v>
      </c>
      <c r="B26" s="183" t="s">
        <v>238</v>
      </c>
      <c r="C26" s="189" t="s">
        <v>271</v>
      </c>
      <c r="D26" s="184" t="s">
        <v>163</v>
      </c>
      <c r="E26" s="185">
        <v>4</v>
      </c>
      <c r="F26" s="186"/>
      <c r="G26" s="187">
        <f t="shared" si="0"/>
        <v>0</v>
      </c>
      <c r="H26" s="186">
        <v>0</v>
      </c>
      <c r="I26" s="187">
        <f t="shared" si="1"/>
        <v>0</v>
      </c>
      <c r="J26" s="186">
        <v>12802</v>
      </c>
      <c r="K26" s="187">
        <f t="shared" si="2"/>
        <v>51208</v>
      </c>
      <c r="L26" s="187">
        <v>21</v>
      </c>
      <c r="M26" s="187">
        <f t="shared" si="3"/>
        <v>0</v>
      </c>
      <c r="N26" s="187">
        <v>0</v>
      </c>
      <c r="O26" s="187">
        <f t="shared" si="4"/>
        <v>0</v>
      </c>
      <c r="P26" s="187">
        <v>0</v>
      </c>
      <c r="Q26" s="187">
        <f t="shared" si="5"/>
        <v>0</v>
      </c>
      <c r="R26" s="187"/>
      <c r="S26" s="187" t="s">
        <v>150</v>
      </c>
      <c r="T26" s="188" t="s">
        <v>143</v>
      </c>
      <c r="U26" s="157">
        <v>0</v>
      </c>
      <c r="V26" s="157">
        <f t="shared" si="6"/>
        <v>0</v>
      </c>
      <c r="W26" s="157"/>
      <c r="X26" s="157" t="s">
        <v>164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165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 x14ac:dyDescent="0.2">
      <c r="A27" s="182">
        <v>9</v>
      </c>
      <c r="B27" s="183" t="s">
        <v>240</v>
      </c>
      <c r="C27" s="189" t="s">
        <v>272</v>
      </c>
      <c r="D27" s="184" t="s">
        <v>163</v>
      </c>
      <c r="E27" s="185">
        <v>1</v>
      </c>
      <c r="F27" s="186"/>
      <c r="G27" s="187">
        <f t="shared" si="0"/>
        <v>0</v>
      </c>
      <c r="H27" s="186">
        <v>0</v>
      </c>
      <c r="I27" s="187">
        <f t="shared" si="1"/>
        <v>0</v>
      </c>
      <c r="J27" s="186">
        <v>2928</v>
      </c>
      <c r="K27" s="187">
        <f t="shared" si="2"/>
        <v>2928</v>
      </c>
      <c r="L27" s="187">
        <v>21</v>
      </c>
      <c r="M27" s="187">
        <f t="shared" si="3"/>
        <v>0</v>
      </c>
      <c r="N27" s="187">
        <v>0</v>
      </c>
      <c r="O27" s="187">
        <f t="shared" si="4"/>
        <v>0</v>
      </c>
      <c r="P27" s="187">
        <v>0</v>
      </c>
      <c r="Q27" s="187">
        <f t="shared" si="5"/>
        <v>0</v>
      </c>
      <c r="R27" s="187"/>
      <c r="S27" s="187" t="s">
        <v>150</v>
      </c>
      <c r="T27" s="188" t="s">
        <v>143</v>
      </c>
      <c r="U27" s="157">
        <v>0</v>
      </c>
      <c r="V27" s="157">
        <f t="shared" si="6"/>
        <v>0</v>
      </c>
      <c r="W27" s="157"/>
      <c r="X27" s="157" t="s">
        <v>164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165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82">
        <v>10</v>
      </c>
      <c r="B28" s="183" t="s">
        <v>273</v>
      </c>
      <c r="C28" s="189" t="s">
        <v>274</v>
      </c>
      <c r="D28" s="184" t="s">
        <v>163</v>
      </c>
      <c r="E28" s="185">
        <v>4</v>
      </c>
      <c r="F28" s="186"/>
      <c r="G28" s="187">
        <f t="shared" si="0"/>
        <v>0</v>
      </c>
      <c r="H28" s="186">
        <v>0</v>
      </c>
      <c r="I28" s="187">
        <f t="shared" si="1"/>
        <v>0</v>
      </c>
      <c r="J28" s="186">
        <v>343</v>
      </c>
      <c r="K28" s="187">
        <f t="shared" si="2"/>
        <v>1372</v>
      </c>
      <c r="L28" s="187">
        <v>21</v>
      </c>
      <c r="M28" s="187">
        <f t="shared" si="3"/>
        <v>0</v>
      </c>
      <c r="N28" s="187">
        <v>0</v>
      </c>
      <c r="O28" s="187">
        <f t="shared" si="4"/>
        <v>0</v>
      </c>
      <c r="P28" s="187">
        <v>0</v>
      </c>
      <c r="Q28" s="187">
        <f t="shared" si="5"/>
        <v>0</v>
      </c>
      <c r="R28" s="187"/>
      <c r="S28" s="187" t="s">
        <v>150</v>
      </c>
      <c r="T28" s="188" t="s">
        <v>143</v>
      </c>
      <c r="U28" s="157">
        <v>0</v>
      </c>
      <c r="V28" s="157">
        <f t="shared" si="6"/>
        <v>0</v>
      </c>
      <c r="W28" s="157"/>
      <c r="X28" s="157" t="s">
        <v>164</v>
      </c>
      <c r="Y28" s="148"/>
      <c r="Z28" s="148"/>
      <c r="AA28" s="148"/>
      <c r="AB28" s="148"/>
      <c r="AC28" s="148"/>
      <c r="AD28" s="148"/>
      <c r="AE28" s="148"/>
      <c r="AF28" s="148"/>
      <c r="AG28" s="148" t="s">
        <v>165</v>
      </c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82">
        <v>11</v>
      </c>
      <c r="B29" s="183" t="s">
        <v>275</v>
      </c>
      <c r="C29" s="189" t="s">
        <v>276</v>
      </c>
      <c r="D29" s="184" t="s">
        <v>163</v>
      </c>
      <c r="E29" s="185">
        <v>1</v>
      </c>
      <c r="F29" s="186"/>
      <c r="G29" s="187">
        <f t="shared" si="0"/>
        <v>0</v>
      </c>
      <c r="H29" s="186">
        <v>1244</v>
      </c>
      <c r="I29" s="187">
        <f t="shared" si="1"/>
        <v>1244</v>
      </c>
      <c r="J29" s="186">
        <v>124</v>
      </c>
      <c r="K29" s="187">
        <f t="shared" si="2"/>
        <v>124</v>
      </c>
      <c r="L29" s="187">
        <v>21</v>
      </c>
      <c r="M29" s="187">
        <f t="shared" si="3"/>
        <v>0</v>
      </c>
      <c r="N29" s="187">
        <v>0</v>
      </c>
      <c r="O29" s="187">
        <f t="shared" si="4"/>
        <v>0</v>
      </c>
      <c r="P29" s="187">
        <v>0</v>
      </c>
      <c r="Q29" s="187">
        <f t="shared" si="5"/>
        <v>0</v>
      </c>
      <c r="R29" s="187"/>
      <c r="S29" s="187" t="s">
        <v>150</v>
      </c>
      <c r="T29" s="188" t="s">
        <v>143</v>
      </c>
      <c r="U29" s="157">
        <v>0</v>
      </c>
      <c r="V29" s="157">
        <f t="shared" si="6"/>
        <v>0</v>
      </c>
      <c r="W29" s="157"/>
      <c r="X29" s="157" t="s">
        <v>164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165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82">
        <v>12</v>
      </c>
      <c r="B30" s="183" t="s">
        <v>277</v>
      </c>
      <c r="C30" s="189" t="s">
        <v>278</v>
      </c>
      <c r="D30" s="184" t="s">
        <v>163</v>
      </c>
      <c r="E30" s="185">
        <v>1</v>
      </c>
      <c r="F30" s="186"/>
      <c r="G30" s="187">
        <f t="shared" si="0"/>
        <v>0</v>
      </c>
      <c r="H30" s="186">
        <v>1244</v>
      </c>
      <c r="I30" s="187">
        <f t="shared" si="1"/>
        <v>1244</v>
      </c>
      <c r="J30" s="186">
        <v>124</v>
      </c>
      <c r="K30" s="187">
        <f t="shared" si="2"/>
        <v>124</v>
      </c>
      <c r="L30" s="187">
        <v>21</v>
      </c>
      <c r="M30" s="187">
        <f t="shared" si="3"/>
        <v>0</v>
      </c>
      <c r="N30" s="187">
        <v>0</v>
      </c>
      <c r="O30" s="187">
        <f t="shared" si="4"/>
        <v>0</v>
      </c>
      <c r="P30" s="187">
        <v>0</v>
      </c>
      <c r="Q30" s="187">
        <f t="shared" si="5"/>
        <v>0</v>
      </c>
      <c r="R30" s="187"/>
      <c r="S30" s="187" t="s">
        <v>150</v>
      </c>
      <c r="T30" s="188" t="s">
        <v>143</v>
      </c>
      <c r="U30" s="157">
        <v>0</v>
      </c>
      <c r="V30" s="157">
        <f t="shared" si="6"/>
        <v>0</v>
      </c>
      <c r="W30" s="157"/>
      <c r="X30" s="157" t="s">
        <v>164</v>
      </c>
      <c r="Y30" s="148"/>
      <c r="Z30" s="148"/>
      <c r="AA30" s="148"/>
      <c r="AB30" s="148"/>
      <c r="AC30" s="148"/>
      <c r="AD30" s="148"/>
      <c r="AE30" s="148"/>
      <c r="AF30" s="148"/>
      <c r="AG30" s="148" t="s">
        <v>165</v>
      </c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ht="22.5" outlineLevel="1" x14ac:dyDescent="0.2">
      <c r="A31" s="167">
        <v>13</v>
      </c>
      <c r="B31" s="168" t="s">
        <v>256</v>
      </c>
      <c r="C31" s="176" t="s">
        <v>279</v>
      </c>
      <c r="D31" s="169" t="s">
        <v>163</v>
      </c>
      <c r="E31" s="170">
        <v>2</v>
      </c>
      <c r="F31" s="171"/>
      <c r="G31" s="172">
        <f t="shared" si="0"/>
        <v>0</v>
      </c>
      <c r="H31" s="171">
        <v>7324</v>
      </c>
      <c r="I31" s="172">
        <f t="shared" si="1"/>
        <v>14648</v>
      </c>
      <c r="J31" s="171">
        <v>0</v>
      </c>
      <c r="K31" s="172">
        <f t="shared" si="2"/>
        <v>0</v>
      </c>
      <c r="L31" s="172">
        <v>21</v>
      </c>
      <c r="M31" s="172">
        <f t="shared" si="3"/>
        <v>0</v>
      </c>
      <c r="N31" s="172">
        <v>0</v>
      </c>
      <c r="O31" s="172">
        <f t="shared" si="4"/>
        <v>0</v>
      </c>
      <c r="P31" s="172">
        <v>0</v>
      </c>
      <c r="Q31" s="172">
        <f t="shared" si="5"/>
        <v>0</v>
      </c>
      <c r="R31" s="172"/>
      <c r="S31" s="172" t="s">
        <v>150</v>
      </c>
      <c r="T31" s="173" t="s">
        <v>143</v>
      </c>
      <c r="U31" s="157">
        <v>0</v>
      </c>
      <c r="V31" s="157">
        <f t="shared" si="6"/>
        <v>0</v>
      </c>
      <c r="W31" s="157"/>
      <c r="X31" s="157" t="s">
        <v>164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165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x14ac:dyDescent="0.2">
      <c r="A32" s="3"/>
      <c r="B32" s="4"/>
      <c r="C32" s="17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v>15</v>
      </c>
      <c r="AF32">
        <v>21</v>
      </c>
      <c r="AG32" t="s">
        <v>124</v>
      </c>
    </row>
    <row r="33" spans="1:33" x14ac:dyDescent="0.2">
      <c r="A33" s="151"/>
      <c r="B33" s="152" t="s">
        <v>29</v>
      </c>
      <c r="C33" s="179"/>
      <c r="D33" s="153"/>
      <c r="E33" s="154"/>
      <c r="F33" s="154"/>
      <c r="G33" s="174">
        <f>G8+G15+G20+G22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f>SUMIF(L7:L31,AE32,G7:G31)</f>
        <v>0</v>
      </c>
      <c r="AF33">
        <f>SUMIF(L7:L31,AF32,G7:G31)</f>
        <v>0</v>
      </c>
      <c r="AG33" t="s">
        <v>151</v>
      </c>
    </row>
    <row r="34" spans="1:33" x14ac:dyDescent="0.2">
      <c r="C34" s="180"/>
      <c r="D34" s="10"/>
      <c r="AG34" t="s">
        <v>152</v>
      </c>
    </row>
    <row r="35" spans="1:33" x14ac:dyDescent="0.2">
      <c r="D35" s="10"/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4wpNN1eCFGPGZ2JdhjDqyZXuUAmVSek+d5ETPA+3d8btKbD1yuie0fBXBtOPnFDYRmjSNTqM/UZjwWgB7k5fgw==" saltValue="ezRC6ge3ATcoADiAtGRRpw==" spinCount="100000" sheet="1"/>
  <mergeCells count="6">
    <mergeCell ref="C13:G13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10" sqref="F10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160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63</v>
      </c>
      <c r="C3" s="251" t="s">
        <v>64</v>
      </c>
      <c r="D3" s="252"/>
      <c r="E3" s="252"/>
      <c r="F3" s="252"/>
      <c r="G3" s="253"/>
      <c r="AC3" s="122" t="s">
        <v>111</v>
      </c>
      <c r="AG3" t="s">
        <v>114</v>
      </c>
    </row>
    <row r="4" spans="1:60" ht="24.95" customHeight="1" x14ac:dyDescent="0.2">
      <c r="A4" s="141" t="s">
        <v>9</v>
      </c>
      <c r="B4" s="142" t="s">
        <v>73</v>
      </c>
      <c r="C4" s="254" t="s">
        <v>74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103</v>
      </c>
      <c r="C8" s="175" t="s">
        <v>104</v>
      </c>
      <c r="D8" s="163"/>
      <c r="E8" s="164"/>
      <c r="F8" s="165"/>
      <c r="G8" s="165">
        <f>SUMIF(AG9:AG10,"&lt;&gt;NOR",G9:G10)</f>
        <v>0</v>
      </c>
      <c r="H8" s="165"/>
      <c r="I8" s="165">
        <f>SUM(I9:I10)</f>
        <v>0</v>
      </c>
      <c r="J8" s="165"/>
      <c r="K8" s="165">
        <f>SUM(K9:K10)</f>
        <v>49578</v>
      </c>
      <c r="L8" s="165"/>
      <c r="M8" s="165">
        <f>SUM(M9:M10)</f>
        <v>0</v>
      </c>
      <c r="N8" s="165"/>
      <c r="O8" s="165">
        <f>SUM(O9:O10)</f>
        <v>0</v>
      </c>
      <c r="P8" s="165"/>
      <c r="Q8" s="165">
        <f>SUM(Q9:Q10)</f>
        <v>0</v>
      </c>
      <c r="R8" s="165"/>
      <c r="S8" s="165"/>
      <c r="T8" s="166"/>
      <c r="U8" s="160"/>
      <c r="V8" s="160">
        <f>SUM(V9:V10)</f>
        <v>0</v>
      </c>
      <c r="W8" s="160"/>
      <c r="X8" s="160"/>
      <c r="AG8" t="s">
        <v>138</v>
      </c>
    </row>
    <row r="9" spans="1:60" outlineLevel="1" x14ac:dyDescent="0.2">
      <c r="A9" s="182">
        <v>1</v>
      </c>
      <c r="B9" s="183" t="s">
        <v>280</v>
      </c>
      <c r="C9" s="189" t="s">
        <v>281</v>
      </c>
      <c r="D9" s="184" t="s">
        <v>163</v>
      </c>
      <c r="E9" s="185">
        <v>4</v>
      </c>
      <c r="F9" s="186"/>
      <c r="G9" s="187">
        <f>ROUND(E9*F9,2)</f>
        <v>0</v>
      </c>
      <c r="H9" s="186">
        <v>0</v>
      </c>
      <c r="I9" s="187">
        <f>ROUND(E9*H9,2)</f>
        <v>0</v>
      </c>
      <c r="J9" s="186">
        <v>4132</v>
      </c>
      <c r="K9" s="187">
        <f>ROUND(E9*J9,2)</f>
        <v>16528</v>
      </c>
      <c r="L9" s="187">
        <v>21</v>
      </c>
      <c r="M9" s="187">
        <f>G9*(1+L9/100)</f>
        <v>0</v>
      </c>
      <c r="N9" s="187">
        <v>0</v>
      </c>
      <c r="O9" s="187">
        <f>ROUND(E9*N9,2)</f>
        <v>0</v>
      </c>
      <c r="P9" s="187">
        <v>0</v>
      </c>
      <c r="Q9" s="187">
        <f>ROUND(E9*P9,2)</f>
        <v>0</v>
      </c>
      <c r="R9" s="187"/>
      <c r="S9" s="187" t="s">
        <v>150</v>
      </c>
      <c r="T9" s="188" t="s">
        <v>143</v>
      </c>
      <c r="U9" s="157">
        <v>0</v>
      </c>
      <c r="V9" s="157">
        <f>ROUND(E9*U9,2)</f>
        <v>0</v>
      </c>
      <c r="W9" s="157"/>
      <c r="X9" s="157" t="s">
        <v>164</v>
      </c>
      <c r="Y9" s="148"/>
      <c r="Z9" s="148"/>
      <c r="AA9" s="148"/>
      <c r="AB9" s="148"/>
      <c r="AC9" s="148"/>
      <c r="AD9" s="148"/>
      <c r="AE9" s="148"/>
      <c r="AF9" s="148"/>
      <c r="AG9" s="148" t="s">
        <v>165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67">
        <v>2</v>
      </c>
      <c r="B10" s="168" t="s">
        <v>282</v>
      </c>
      <c r="C10" s="176" t="s">
        <v>283</v>
      </c>
      <c r="D10" s="169" t="s">
        <v>163</v>
      </c>
      <c r="E10" s="170">
        <v>10</v>
      </c>
      <c r="F10" s="171"/>
      <c r="G10" s="172">
        <f>ROUND(E10*F10,2)</f>
        <v>0</v>
      </c>
      <c r="H10" s="171">
        <v>0</v>
      </c>
      <c r="I10" s="172">
        <f>ROUND(E10*H10,2)</f>
        <v>0</v>
      </c>
      <c r="J10" s="171">
        <v>3305</v>
      </c>
      <c r="K10" s="172">
        <f>ROUND(E10*J10,2)</f>
        <v>33050</v>
      </c>
      <c r="L10" s="172">
        <v>21</v>
      </c>
      <c r="M10" s="172">
        <f>G10*(1+L10/100)</f>
        <v>0</v>
      </c>
      <c r="N10" s="172">
        <v>0</v>
      </c>
      <c r="O10" s="172">
        <f>ROUND(E10*N10,2)</f>
        <v>0</v>
      </c>
      <c r="P10" s="172">
        <v>0</v>
      </c>
      <c r="Q10" s="172">
        <f>ROUND(E10*P10,2)</f>
        <v>0</v>
      </c>
      <c r="R10" s="172"/>
      <c r="S10" s="172" t="s">
        <v>150</v>
      </c>
      <c r="T10" s="173" t="s">
        <v>143</v>
      </c>
      <c r="U10" s="157">
        <v>0</v>
      </c>
      <c r="V10" s="157">
        <f>ROUND(E10*U10,2)</f>
        <v>0</v>
      </c>
      <c r="W10" s="157"/>
      <c r="X10" s="157" t="s">
        <v>164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165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x14ac:dyDescent="0.2">
      <c r="A11" s="3"/>
      <c r="B11" s="4"/>
      <c r="C11" s="178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v>15</v>
      </c>
      <c r="AF11">
        <v>21</v>
      </c>
      <c r="AG11" t="s">
        <v>124</v>
      </c>
    </row>
    <row r="12" spans="1:60" x14ac:dyDescent="0.2">
      <c r="A12" s="151"/>
      <c r="B12" s="152" t="s">
        <v>29</v>
      </c>
      <c r="C12" s="179"/>
      <c r="D12" s="153"/>
      <c r="E12" s="154"/>
      <c r="F12" s="154"/>
      <c r="G12" s="174">
        <f>G8</f>
        <v>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AE12">
        <f>SUMIF(L7:L10,AE11,G7:G10)</f>
        <v>0</v>
      </c>
      <c r="AF12">
        <f>SUMIF(L7:L10,AF11,G7:G10)</f>
        <v>0</v>
      </c>
      <c r="AG12" t="s">
        <v>151</v>
      </c>
    </row>
    <row r="13" spans="1:60" x14ac:dyDescent="0.2">
      <c r="C13" s="180"/>
      <c r="D13" s="10"/>
      <c r="AG13" t="s">
        <v>152</v>
      </c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cy4UZva4D3yi4zA56aeNcQzub09oPf3E9Np1LEEOuFXLx7H7o/of17JGSZzIZ76+wbkX9xXPhVAiLDjxNWEzw==" saltValue="tfVgvyz7eaiQTPkyri9M0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9" sqref="F9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160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63</v>
      </c>
      <c r="C3" s="251" t="s">
        <v>64</v>
      </c>
      <c r="D3" s="252"/>
      <c r="E3" s="252"/>
      <c r="F3" s="252"/>
      <c r="G3" s="253"/>
      <c r="AC3" s="122" t="s">
        <v>111</v>
      </c>
      <c r="AG3" t="s">
        <v>114</v>
      </c>
    </row>
    <row r="4" spans="1:60" ht="24.95" customHeight="1" x14ac:dyDescent="0.2">
      <c r="A4" s="141" t="s">
        <v>9</v>
      </c>
      <c r="B4" s="142" t="s">
        <v>75</v>
      </c>
      <c r="C4" s="254" t="s">
        <v>76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103</v>
      </c>
      <c r="C8" s="175" t="s">
        <v>104</v>
      </c>
      <c r="D8" s="163"/>
      <c r="E8" s="164"/>
      <c r="F8" s="165"/>
      <c r="G8" s="165">
        <f>SUMIF(AG9:AG9,"&lt;&gt;NOR",G9:G9)</f>
        <v>0</v>
      </c>
      <c r="H8" s="165"/>
      <c r="I8" s="165">
        <f>SUM(I9:I9)</f>
        <v>0</v>
      </c>
      <c r="J8" s="165"/>
      <c r="K8" s="165">
        <f>SUM(K9:K9)</f>
        <v>13422</v>
      </c>
      <c r="L8" s="165"/>
      <c r="M8" s="165">
        <f>SUM(M9:M9)</f>
        <v>0</v>
      </c>
      <c r="N8" s="165"/>
      <c r="O8" s="165">
        <f>SUM(O9:O9)</f>
        <v>0</v>
      </c>
      <c r="P8" s="165"/>
      <c r="Q8" s="165">
        <f>SUM(Q9:Q9)</f>
        <v>0</v>
      </c>
      <c r="R8" s="165"/>
      <c r="S8" s="165"/>
      <c r="T8" s="166"/>
      <c r="U8" s="160"/>
      <c r="V8" s="160">
        <f>SUM(V9:V9)</f>
        <v>0</v>
      </c>
      <c r="W8" s="160"/>
      <c r="X8" s="160"/>
      <c r="AG8" t="s">
        <v>138</v>
      </c>
    </row>
    <row r="9" spans="1:60" ht="22.5" outlineLevel="1" x14ac:dyDescent="0.2">
      <c r="A9" s="167">
        <v>1</v>
      </c>
      <c r="B9" s="168" t="s">
        <v>284</v>
      </c>
      <c r="C9" s="176" t="s">
        <v>285</v>
      </c>
      <c r="D9" s="169" t="s">
        <v>172</v>
      </c>
      <c r="E9" s="170">
        <v>1</v>
      </c>
      <c r="F9" s="171"/>
      <c r="G9" s="172">
        <f>ROUND(E9*F9,2)</f>
        <v>0</v>
      </c>
      <c r="H9" s="171">
        <v>0</v>
      </c>
      <c r="I9" s="172">
        <f>ROUND(E9*H9,2)</f>
        <v>0</v>
      </c>
      <c r="J9" s="171">
        <v>13422</v>
      </c>
      <c r="K9" s="172">
        <f>ROUND(E9*J9,2)</f>
        <v>13422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150</v>
      </c>
      <c r="T9" s="173" t="s">
        <v>143</v>
      </c>
      <c r="U9" s="157">
        <v>0</v>
      </c>
      <c r="V9" s="157">
        <f>ROUND(E9*U9,2)</f>
        <v>0</v>
      </c>
      <c r="W9" s="157"/>
      <c r="X9" s="157" t="s">
        <v>164</v>
      </c>
      <c r="Y9" s="148"/>
      <c r="Z9" s="148"/>
      <c r="AA9" s="148"/>
      <c r="AB9" s="148"/>
      <c r="AC9" s="148"/>
      <c r="AD9" s="148"/>
      <c r="AE9" s="148"/>
      <c r="AF9" s="148"/>
      <c r="AG9" s="148" t="s">
        <v>165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x14ac:dyDescent="0.2">
      <c r="A10" s="3"/>
      <c r="B10" s="4"/>
      <c r="C10" s="178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124</v>
      </c>
    </row>
    <row r="11" spans="1:60" x14ac:dyDescent="0.2">
      <c r="A11" s="151"/>
      <c r="B11" s="152" t="s">
        <v>29</v>
      </c>
      <c r="C11" s="179"/>
      <c r="D11" s="153"/>
      <c r="E11" s="154"/>
      <c r="F11" s="154"/>
      <c r="G11" s="174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151</v>
      </c>
    </row>
    <row r="12" spans="1:60" x14ac:dyDescent="0.2">
      <c r="C12" s="180"/>
      <c r="D12" s="10"/>
      <c r="AG12" t="s">
        <v>152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3DlozDfcVdvX5vDx8TUVBY2bbwBTi8nBEALkwyzi1e8aJOT0VkfgNgVOGCqaFAXlGdEjpLTtmXKS6opnDuJUhw==" saltValue="R7dZh8E0gUqoBpjE9WUKO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31" sqref="F3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0" t="s">
        <v>160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77</v>
      </c>
      <c r="C3" s="251" t="s">
        <v>78</v>
      </c>
      <c r="D3" s="252"/>
      <c r="E3" s="252"/>
      <c r="F3" s="252"/>
      <c r="G3" s="253"/>
      <c r="AC3" s="122" t="s">
        <v>111</v>
      </c>
      <c r="AG3" t="s">
        <v>114</v>
      </c>
    </row>
    <row r="4" spans="1:60" ht="24.95" customHeight="1" x14ac:dyDescent="0.2">
      <c r="A4" s="141" t="s">
        <v>9</v>
      </c>
      <c r="B4" s="142" t="s">
        <v>79</v>
      </c>
      <c r="C4" s="254" t="s">
        <v>80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99</v>
      </c>
      <c r="C8" s="175" t="s">
        <v>100</v>
      </c>
      <c r="D8" s="163"/>
      <c r="E8" s="164"/>
      <c r="F8" s="165"/>
      <c r="G8" s="165">
        <f>SUMIF(AG9:AG14,"&lt;&gt;NOR",G9:G14)</f>
        <v>0</v>
      </c>
      <c r="H8" s="165"/>
      <c r="I8" s="165">
        <f>SUM(I9:I14)</f>
        <v>1476</v>
      </c>
      <c r="J8" s="165"/>
      <c r="K8" s="165">
        <f>SUM(K9:K14)</f>
        <v>40509</v>
      </c>
      <c r="L8" s="165"/>
      <c r="M8" s="165">
        <f>SUM(M9:M14)</f>
        <v>0</v>
      </c>
      <c r="N8" s="165"/>
      <c r="O8" s="165">
        <f>SUM(O9:O14)</f>
        <v>0</v>
      </c>
      <c r="P8" s="165"/>
      <c r="Q8" s="165">
        <f>SUM(Q9:Q14)</f>
        <v>0</v>
      </c>
      <c r="R8" s="165"/>
      <c r="S8" s="165"/>
      <c r="T8" s="166"/>
      <c r="U8" s="160"/>
      <c r="V8" s="160">
        <f>SUM(V9:V14)</f>
        <v>117</v>
      </c>
      <c r="W8" s="160"/>
      <c r="X8" s="160"/>
      <c r="AG8" t="s">
        <v>138</v>
      </c>
    </row>
    <row r="9" spans="1:60" outlineLevel="1" x14ac:dyDescent="0.2">
      <c r="A9" s="167">
        <v>1</v>
      </c>
      <c r="B9" s="168" t="s">
        <v>286</v>
      </c>
      <c r="C9" s="176" t="s">
        <v>287</v>
      </c>
      <c r="D9" s="169" t="s">
        <v>288</v>
      </c>
      <c r="E9" s="170">
        <v>900</v>
      </c>
      <c r="F9" s="171"/>
      <c r="G9" s="172">
        <f>ROUND(E9*F9,2)</f>
        <v>0</v>
      </c>
      <c r="H9" s="171">
        <v>1.64</v>
      </c>
      <c r="I9" s="172">
        <f>ROUND(E9*H9,2)</f>
        <v>1476</v>
      </c>
      <c r="J9" s="171">
        <v>21.56</v>
      </c>
      <c r="K9" s="172">
        <f>ROUND(E9*J9,2)</f>
        <v>19404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/>
      <c r="S9" s="172" t="s">
        <v>142</v>
      </c>
      <c r="T9" s="173" t="s">
        <v>179</v>
      </c>
      <c r="U9" s="157">
        <v>0.06</v>
      </c>
      <c r="V9" s="157">
        <f>ROUND(E9*U9,2)</f>
        <v>54</v>
      </c>
      <c r="W9" s="157"/>
      <c r="X9" s="157" t="s">
        <v>164</v>
      </c>
      <c r="Y9" s="148"/>
      <c r="Z9" s="148"/>
      <c r="AA9" s="148"/>
      <c r="AB9" s="148"/>
      <c r="AC9" s="148"/>
      <c r="AD9" s="148"/>
      <c r="AE9" s="148"/>
      <c r="AF9" s="148"/>
      <c r="AG9" s="148" t="s">
        <v>165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55"/>
      <c r="B10" s="156"/>
      <c r="C10" s="177" t="s">
        <v>289</v>
      </c>
      <c r="D10" s="158"/>
      <c r="E10" s="159">
        <v>900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147</v>
      </c>
      <c r="AH10" s="148">
        <v>0</v>
      </c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7">
        <v>2</v>
      </c>
      <c r="B11" s="168" t="s">
        <v>290</v>
      </c>
      <c r="C11" s="176" t="s">
        <v>291</v>
      </c>
      <c r="D11" s="169" t="s">
        <v>288</v>
      </c>
      <c r="E11" s="170">
        <v>900</v>
      </c>
      <c r="F11" s="171"/>
      <c r="G11" s="172">
        <f>ROUND(E11*F11,2)</f>
        <v>0</v>
      </c>
      <c r="H11" s="171">
        <v>0</v>
      </c>
      <c r="I11" s="172">
        <f>ROUND(E11*H11,2)</f>
        <v>0</v>
      </c>
      <c r="J11" s="171">
        <v>18.600000000000001</v>
      </c>
      <c r="K11" s="172">
        <f>ROUND(E11*J11,2)</f>
        <v>16740</v>
      </c>
      <c r="L11" s="172">
        <v>21</v>
      </c>
      <c r="M11" s="172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2" t="s">
        <v>184</v>
      </c>
      <c r="S11" s="172" t="s">
        <v>142</v>
      </c>
      <c r="T11" s="173" t="s">
        <v>179</v>
      </c>
      <c r="U11" s="157">
        <v>0.05</v>
      </c>
      <c r="V11" s="157">
        <f>ROUND(E11*U11,2)</f>
        <v>45</v>
      </c>
      <c r="W11" s="157"/>
      <c r="X11" s="157" t="s">
        <v>164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165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177" t="s">
        <v>289</v>
      </c>
      <c r="D12" s="158"/>
      <c r="E12" s="159">
        <v>900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147</v>
      </c>
      <c r="AH12" s="148">
        <v>0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67">
        <v>3</v>
      </c>
      <c r="B13" s="168" t="s">
        <v>292</v>
      </c>
      <c r="C13" s="176" t="s">
        <v>293</v>
      </c>
      <c r="D13" s="169" t="s">
        <v>288</v>
      </c>
      <c r="E13" s="170">
        <v>900</v>
      </c>
      <c r="F13" s="171"/>
      <c r="G13" s="172">
        <f>ROUND(E13*F13,2)</f>
        <v>0</v>
      </c>
      <c r="H13" s="171">
        <v>0</v>
      </c>
      <c r="I13" s="172">
        <f>ROUND(E13*H13,2)</f>
        <v>0</v>
      </c>
      <c r="J13" s="171">
        <v>4.8499999999999996</v>
      </c>
      <c r="K13" s="172">
        <f>ROUND(E13*J13,2)</f>
        <v>4365</v>
      </c>
      <c r="L13" s="172">
        <v>21</v>
      </c>
      <c r="M13" s="172">
        <f>G13*(1+L13/100)</f>
        <v>0</v>
      </c>
      <c r="N13" s="172">
        <v>0</v>
      </c>
      <c r="O13" s="172">
        <f>ROUND(E13*N13,2)</f>
        <v>0</v>
      </c>
      <c r="P13" s="172">
        <v>0</v>
      </c>
      <c r="Q13" s="172">
        <f>ROUND(E13*P13,2)</f>
        <v>0</v>
      </c>
      <c r="R13" s="172"/>
      <c r="S13" s="172" t="s">
        <v>142</v>
      </c>
      <c r="T13" s="173" t="s">
        <v>179</v>
      </c>
      <c r="U13" s="157">
        <v>0.02</v>
      </c>
      <c r="V13" s="157">
        <f>ROUND(E13*U13,2)</f>
        <v>18</v>
      </c>
      <c r="W13" s="157"/>
      <c r="X13" s="157" t="s">
        <v>164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165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outlineLevel="1" x14ac:dyDescent="0.2">
      <c r="A14" s="155"/>
      <c r="B14" s="156"/>
      <c r="C14" s="177" t="s">
        <v>294</v>
      </c>
      <c r="D14" s="158"/>
      <c r="E14" s="159">
        <v>900</v>
      </c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8"/>
      <c r="Z14" s="148"/>
      <c r="AA14" s="148"/>
      <c r="AB14" s="148"/>
      <c r="AC14" s="148"/>
      <c r="AD14" s="148"/>
      <c r="AE14" s="148"/>
      <c r="AF14" s="148"/>
      <c r="AG14" s="148" t="s">
        <v>147</v>
      </c>
      <c r="AH14" s="148">
        <v>0</v>
      </c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x14ac:dyDescent="0.2">
      <c r="A15" s="161" t="s">
        <v>137</v>
      </c>
      <c r="B15" s="162" t="s">
        <v>101</v>
      </c>
      <c r="C15" s="175" t="s">
        <v>102</v>
      </c>
      <c r="D15" s="163"/>
      <c r="E15" s="164"/>
      <c r="F15" s="165"/>
      <c r="G15" s="165">
        <f>SUMIF(AG16:AG31,"&lt;&gt;NOR",G16:G31)</f>
        <v>0</v>
      </c>
      <c r="H15" s="165"/>
      <c r="I15" s="165">
        <f>SUM(I16:I31)</f>
        <v>4218.53</v>
      </c>
      <c r="J15" s="165"/>
      <c r="K15" s="165">
        <f>SUM(K16:K31)</f>
        <v>78.41</v>
      </c>
      <c r="L15" s="165"/>
      <c r="M15" s="165">
        <f>SUM(M16:M31)</f>
        <v>0</v>
      </c>
      <c r="N15" s="165"/>
      <c r="O15" s="165">
        <f>SUM(O16:O31)</f>
        <v>0.04</v>
      </c>
      <c r="P15" s="165"/>
      <c r="Q15" s="165">
        <f>SUM(Q16:Q31)</f>
        <v>0</v>
      </c>
      <c r="R15" s="165"/>
      <c r="S15" s="165"/>
      <c r="T15" s="166"/>
      <c r="U15" s="160"/>
      <c r="V15" s="160">
        <f>SUM(V16:V31)</f>
        <v>0.19</v>
      </c>
      <c r="W15" s="160"/>
      <c r="X15" s="160"/>
      <c r="AG15" t="s">
        <v>138</v>
      </c>
    </row>
    <row r="16" spans="1:60" outlineLevel="1" x14ac:dyDescent="0.2">
      <c r="A16" s="167">
        <v>4</v>
      </c>
      <c r="B16" s="168" t="s">
        <v>295</v>
      </c>
      <c r="C16" s="176" t="s">
        <v>296</v>
      </c>
      <c r="D16" s="169" t="s">
        <v>297</v>
      </c>
      <c r="E16" s="170">
        <v>1</v>
      </c>
      <c r="F16" s="171"/>
      <c r="G16" s="172">
        <f>ROUND(E16*F16,2)</f>
        <v>0</v>
      </c>
      <c r="H16" s="171">
        <v>2.41</v>
      </c>
      <c r="I16" s="172">
        <f>ROUND(E16*H16,2)</f>
        <v>2.41</v>
      </c>
      <c r="J16" s="171">
        <v>42.99</v>
      </c>
      <c r="K16" s="172">
        <f>ROUND(E16*J16,2)</f>
        <v>42.99</v>
      </c>
      <c r="L16" s="172">
        <v>21</v>
      </c>
      <c r="M16" s="172">
        <f>G16*(1+L16/100)</f>
        <v>0</v>
      </c>
      <c r="N16" s="172">
        <v>1.0000000000000001E-5</v>
      </c>
      <c r="O16" s="172">
        <f>ROUND(E16*N16,2)</f>
        <v>0</v>
      </c>
      <c r="P16" s="172">
        <v>0</v>
      </c>
      <c r="Q16" s="172">
        <f>ROUND(E16*P16,2)</f>
        <v>0</v>
      </c>
      <c r="R16" s="172" t="s">
        <v>184</v>
      </c>
      <c r="S16" s="172" t="s">
        <v>142</v>
      </c>
      <c r="T16" s="173" t="s">
        <v>179</v>
      </c>
      <c r="U16" s="157">
        <v>0.12</v>
      </c>
      <c r="V16" s="157">
        <f>ROUND(E16*U16,2)</f>
        <v>0.12</v>
      </c>
      <c r="W16" s="157"/>
      <c r="X16" s="157" t="s">
        <v>164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165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55"/>
      <c r="B17" s="156"/>
      <c r="C17" s="259" t="s">
        <v>298</v>
      </c>
      <c r="D17" s="260"/>
      <c r="E17" s="260"/>
      <c r="F17" s="260"/>
      <c r="G17" s="260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8"/>
      <c r="Z17" s="148"/>
      <c r="AA17" s="148"/>
      <c r="AB17" s="148"/>
      <c r="AC17" s="148"/>
      <c r="AD17" s="148"/>
      <c r="AE17" s="148"/>
      <c r="AF17" s="148"/>
      <c r="AG17" s="148" t="s">
        <v>199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77" t="s">
        <v>299</v>
      </c>
      <c r="D18" s="158"/>
      <c r="E18" s="159">
        <v>1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147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67">
        <v>5</v>
      </c>
      <c r="B19" s="168" t="s">
        <v>300</v>
      </c>
      <c r="C19" s="176" t="s">
        <v>301</v>
      </c>
      <c r="D19" s="169" t="s">
        <v>226</v>
      </c>
      <c r="E19" s="170">
        <v>27.81</v>
      </c>
      <c r="F19" s="171"/>
      <c r="G19" s="172">
        <f>ROUND(E19*F19,2)</f>
        <v>0</v>
      </c>
      <c r="H19" s="171">
        <v>102</v>
      </c>
      <c r="I19" s="172">
        <f>ROUND(E19*H19,2)</f>
        <v>2836.62</v>
      </c>
      <c r="J19" s="171">
        <v>0</v>
      </c>
      <c r="K19" s="172">
        <f>ROUND(E19*J19,2)</f>
        <v>0</v>
      </c>
      <c r="L19" s="172">
        <v>21</v>
      </c>
      <c r="M19" s="172">
        <f>G19*(1+L19/100)</f>
        <v>0</v>
      </c>
      <c r="N19" s="172">
        <v>1E-3</v>
      </c>
      <c r="O19" s="172">
        <f>ROUND(E19*N19,2)</f>
        <v>0.03</v>
      </c>
      <c r="P19" s="172">
        <v>0</v>
      </c>
      <c r="Q19" s="172">
        <f>ROUND(E19*P19,2)</f>
        <v>0</v>
      </c>
      <c r="R19" s="172" t="s">
        <v>216</v>
      </c>
      <c r="S19" s="172" t="s">
        <v>142</v>
      </c>
      <c r="T19" s="173" t="s">
        <v>179</v>
      </c>
      <c r="U19" s="157">
        <v>0</v>
      </c>
      <c r="V19" s="157">
        <f>ROUND(E19*U19,2)</f>
        <v>0</v>
      </c>
      <c r="W19" s="157"/>
      <c r="X19" s="157" t="s">
        <v>217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218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outlineLevel="1" x14ac:dyDescent="0.2">
      <c r="A20" s="155"/>
      <c r="B20" s="156"/>
      <c r="C20" s="177" t="s">
        <v>302</v>
      </c>
      <c r="D20" s="158"/>
      <c r="E20" s="159">
        <v>27.81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147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outlineLevel="1" x14ac:dyDescent="0.2">
      <c r="A21" s="167">
        <v>6</v>
      </c>
      <c r="B21" s="168" t="s">
        <v>303</v>
      </c>
      <c r="C21" s="176" t="s">
        <v>304</v>
      </c>
      <c r="D21" s="169" t="s">
        <v>163</v>
      </c>
      <c r="E21" s="170">
        <v>1</v>
      </c>
      <c r="F21" s="171"/>
      <c r="G21" s="172">
        <f>ROUND(E21*F21,2)</f>
        <v>0</v>
      </c>
      <c r="H21" s="171">
        <v>1235</v>
      </c>
      <c r="I21" s="172">
        <f>ROUND(E21*H21,2)</f>
        <v>1235</v>
      </c>
      <c r="J21" s="171">
        <v>0</v>
      </c>
      <c r="K21" s="172">
        <f>ROUND(E21*J21,2)</f>
        <v>0</v>
      </c>
      <c r="L21" s="172">
        <v>21</v>
      </c>
      <c r="M21" s="172">
        <f>G21*(1+L21/100)</f>
        <v>0</v>
      </c>
      <c r="N21" s="172">
        <v>2E-3</v>
      </c>
      <c r="O21" s="172">
        <f>ROUND(E21*N21,2)</f>
        <v>0</v>
      </c>
      <c r="P21" s="172">
        <v>0</v>
      </c>
      <c r="Q21" s="172">
        <f>ROUND(E21*P21,2)</f>
        <v>0</v>
      </c>
      <c r="R21" s="172"/>
      <c r="S21" s="172" t="s">
        <v>150</v>
      </c>
      <c r="T21" s="173" t="s">
        <v>143</v>
      </c>
      <c r="U21" s="157">
        <v>0</v>
      </c>
      <c r="V21" s="157">
        <f>ROUND(E21*U21,2)</f>
        <v>0</v>
      </c>
      <c r="W21" s="157"/>
      <c r="X21" s="157" t="s">
        <v>217</v>
      </c>
      <c r="Y21" s="148"/>
      <c r="Z21" s="148"/>
      <c r="AA21" s="148"/>
      <c r="AB21" s="148"/>
      <c r="AC21" s="148"/>
      <c r="AD21" s="148"/>
      <c r="AE21" s="148"/>
      <c r="AF21" s="148"/>
      <c r="AG21" s="148" t="s">
        <v>218</v>
      </c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</row>
    <row r="22" spans="1:60" outlineLevel="1" x14ac:dyDescent="0.2">
      <c r="A22" s="155"/>
      <c r="B22" s="156"/>
      <c r="C22" s="192" t="s">
        <v>305</v>
      </c>
      <c r="D22" s="190"/>
      <c r="E22" s="191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8"/>
      <c r="Z22" s="148"/>
      <c r="AA22" s="148"/>
      <c r="AB22" s="148"/>
      <c r="AC22" s="148"/>
      <c r="AD22" s="148"/>
      <c r="AE22" s="148"/>
      <c r="AF22" s="148"/>
      <c r="AG22" s="148" t="s">
        <v>147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outlineLevel="1" x14ac:dyDescent="0.2">
      <c r="A23" s="155"/>
      <c r="B23" s="156"/>
      <c r="C23" s="193" t="s">
        <v>306</v>
      </c>
      <c r="D23" s="190"/>
      <c r="E23" s="191">
        <v>1.03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147</v>
      </c>
      <c r="AH23" s="148">
        <v>2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55"/>
      <c r="B24" s="156"/>
      <c r="C24" s="192" t="s">
        <v>307</v>
      </c>
      <c r="D24" s="190"/>
      <c r="E24" s="191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8"/>
      <c r="Z24" s="148"/>
      <c r="AA24" s="148"/>
      <c r="AB24" s="148"/>
      <c r="AC24" s="148"/>
      <c r="AD24" s="148"/>
      <c r="AE24" s="148"/>
      <c r="AF24" s="148"/>
      <c r="AG24" s="148" t="s">
        <v>147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55"/>
      <c r="B25" s="156"/>
      <c r="C25" s="177" t="s">
        <v>308</v>
      </c>
      <c r="D25" s="158"/>
      <c r="E25" s="159">
        <v>1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8"/>
      <c r="Z25" s="148"/>
      <c r="AA25" s="148"/>
      <c r="AB25" s="148"/>
      <c r="AC25" s="148"/>
      <c r="AD25" s="148"/>
      <c r="AE25" s="148"/>
      <c r="AF25" s="148"/>
      <c r="AG25" s="148" t="s">
        <v>147</v>
      </c>
      <c r="AH25" s="148">
        <v>0</v>
      </c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 x14ac:dyDescent="0.2">
      <c r="A26" s="167">
        <v>7</v>
      </c>
      <c r="B26" s="168" t="s">
        <v>309</v>
      </c>
      <c r="C26" s="176" t="s">
        <v>310</v>
      </c>
      <c r="D26" s="169" t="s">
        <v>297</v>
      </c>
      <c r="E26" s="170">
        <v>1</v>
      </c>
      <c r="F26" s="171"/>
      <c r="G26" s="172">
        <f>ROUND(E26*F26,2)</f>
        <v>0</v>
      </c>
      <c r="H26" s="171">
        <v>144.5</v>
      </c>
      <c r="I26" s="172">
        <f>ROUND(E26*H26,2)</f>
        <v>144.5</v>
      </c>
      <c r="J26" s="171">
        <v>0</v>
      </c>
      <c r="K26" s="172">
        <f>ROUND(E26*J26,2)</f>
        <v>0</v>
      </c>
      <c r="L26" s="172">
        <v>21</v>
      </c>
      <c r="M26" s="172">
        <f>G26*(1+L26/100)</f>
        <v>0</v>
      </c>
      <c r="N26" s="172">
        <v>7.0000000000000001E-3</v>
      </c>
      <c r="O26" s="172">
        <f>ROUND(E26*N26,2)</f>
        <v>0.01</v>
      </c>
      <c r="P26" s="172">
        <v>0</v>
      </c>
      <c r="Q26" s="172">
        <f>ROUND(E26*P26,2)</f>
        <v>0</v>
      </c>
      <c r="R26" s="172" t="s">
        <v>216</v>
      </c>
      <c r="S26" s="172" t="s">
        <v>142</v>
      </c>
      <c r="T26" s="173" t="s">
        <v>179</v>
      </c>
      <c r="U26" s="157">
        <v>0</v>
      </c>
      <c r="V26" s="157">
        <f>ROUND(E26*U26,2)</f>
        <v>0</v>
      </c>
      <c r="W26" s="157"/>
      <c r="X26" s="157" t="s">
        <v>217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218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outlineLevel="1" x14ac:dyDescent="0.2">
      <c r="A27" s="155"/>
      <c r="B27" s="156"/>
      <c r="C27" s="192" t="s">
        <v>305</v>
      </c>
      <c r="D27" s="190"/>
      <c r="E27" s="191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8"/>
      <c r="Z27" s="148"/>
      <c r="AA27" s="148"/>
      <c r="AB27" s="148"/>
      <c r="AC27" s="148"/>
      <c r="AD27" s="148"/>
      <c r="AE27" s="148"/>
      <c r="AF27" s="148"/>
      <c r="AG27" s="148" t="s">
        <v>147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outlineLevel="1" x14ac:dyDescent="0.2">
      <c r="A28" s="155"/>
      <c r="B28" s="156"/>
      <c r="C28" s="193" t="s">
        <v>311</v>
      </c>
      <c r="D28" s="190"/>
      <c r="E28" s="191">
        <v>1.03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147</v>
      </c>
      <c r="AH28" s="148">
        <v>2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outlineLevel="1" x14ac:dyDescent="0.2">
      <c r="A29" s="155"/>
      <c r="B29" s="156"/>
      <c r="C29" s="192" t="s">
        <v>307</v>
      </c>
      <c r="D29" s="190"/>
      <c r="E29" s="191"/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8"/>
      <c r="Z29" s="148"/>
      <c r="AA29" s="148"/>
      <c r="AB29" s="148"/>
      <c r="AC29" s="148"/>
      <c r="AD29" s="148"/>
      <c r="AE29" s="148"/>
      <c r="AF29" s="148"/>
      <c r="AG29" s="148" t="s">
        <v>147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55"/>
      <c r="B30" s="156"/>
      <c r="C30" s="177" t="s">
        <v>312</v>
      </c>
      <c r="D30" s="158"/>
      <c r="E30" s="159">
        <v>1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147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67">
        <v>8</v>
      </c>
      <c r="B31" s="168" t="s">
        <v>181</v>
      </c>
      <c r="C31" s="176" t="s">
        <v>313</v>
      </c>
      <c r="D31" s="169" t="s">
        <v>183</v>
      </c>
      <c r="E31" s="170">
        <v>3.6819999999999999E-2</v>
      </c>
      <c r="F31" s="171"/>
      <c r="G31" s="172">
        <f>ROUND(E31*F31,2)</f>
        <v>0</v>
      </c>
      <c r="H31" s="171">
        <v>0</v>
      </c>
      <c r="I31" s="172">
        <f>ROUND(E31*H31,2)</f>
        <v>0</v>
      </c>
      <c r="J31" s="171">
        <v>962</v>
      </c>
      <c r="K31" s="172">
        <f>ROUND(E31*J31,2)</f>
        <v>35.42</v>
      </c>
      <c r="L31" s="172">
        <v>21</v>
      </c>
      <c r="M31" s="172">
        <f>G31*(1+L31/100)</f>
        <v>0</v>
      </c>
      <c r="N31" s="172">
        <v>0</v>
      </c>
      <c r="O31" s="172">
        <f>ROUND(E31*N31,2)</f>
        <v>0</v>
      </c>
      <c r="P31" s="172">
        <v>0</v>
      </c>
      <c r="Q31" s="172">
        <f>ROUND(E31*P31,2)</f>
        <v>0</v>
      </c>
      <c r="R31" s="172"/>
      <c r="S31" s="172" t="s">
        <v>142</v>
      </c>
      <c r="T31" s="173" t="s">
        <v>179</v>
      </c>
      <c r="U31" s="157">
        <v>1.93</v>
      </c>
      <c r="V31" s="157">
        <f>ROUND(E31*U31,2)</f>
        <v>7.0000000000000007E-2</v>
      </c>
      <c r="W31" s="157"/>
      <c r="X31" s="157" t="s">
        <v>185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186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x14ac:dyDescent="0.2">
      <c r="A32" s="3"/>
      <c r="B32" s="4"/>
      <c r="C32" s="17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v>15</v>
      </c>
      <c r="AF32">
        <v>21</v>
      </c>
      <c r="AG32" t="s">
        <v>124</v>
      </c>
    </row>
    <row r="33" spans="1:33" x14ac:dyDescent="0.2">
      <c r="A33" s="151"/>
      <c r="B33" s="152" t="s">
        <v>29</v>
      </c>
      <c r="C33" s="179"/>
      <c r="D33" s="153"/>
      <c r="E33" s="154"/>
      <c r="F33" s="154"/>
      <c r="G33" s="174">
        <f>G8+G15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f>SUMIF(L7:L31,AE32,G7:G31)</f>
        <v>0</v>
      </c>
      <c r="AF33">
        <f>SUMIF(L7:L31,AF32,G7:G31)</f>
        <v>0</v>
      </c>
      <c r="AG33" t="s">
        <v>151</v>
      </c>
    </row>
    <row r="34" spans="1:33" x14ac:dyDescent="0.2">
      <c r="C34" s="180"/>
      <c r="D34" s="10"/>
      <c r="AG34" t="s">
        <v>152</v>
      </c>
    </row>
    <row r="35" spans="1:33" x14ac:dyDescent="0.2">
      <c r="D35" s="10"/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kaxx/ELZBWBEdEsO5hCqjtrpjuDQhsxxHnUUesAcxv0eeavu6hYiCwiZjLY6LaWZQ2CxZC7uyZDY9n5cGwikA==" saltValue="2YkRdvwu57FtVmRnt68obA==" spinCount="100000" sheet="1"/>
  <mergeCells count="5">
    <mergeCell ref="A1:G1"/>
    <mergeCell ref="C2:G2"/>
    <mergeCell ref="C3:G3"/>
    <mergeCell ref="C4:G4"/>
    <mergeCell ref="C17:G17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BH5000"/>
  <sheetViews>
    <sheetView workbookViewId="0">
      <pane ySplit="7" topLeftCell="A8" activePane="bottomLeft" state="frozen"/>
      <selection pane="bottomLeft" activeCell="F11" sqref="F1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63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0" t="s">
        <v>160</v>
      </c>
      <c r="B1" s="250"/>
      <c r="C1" s="250"/>
      <c r="D1" s="250"/>
      <c r="E1" s="250"/>
      <c r="F1" s="250"/>
      <c r="G1" s="250"/>
      <c r="AG1" t="s">
        <v>110</v>
      </c>
    </row>
    <row r="2" spans="1:60" ht="24.95" customHeight="1" x14ac:dyDescent="0.2">
      <c r="A2" s="140" t="s">
        <v>7</v>
      </c>
      <c r="B2" s="49" t="s">
        <v>43</v>
      </c>
      <c r="C2" s="251" t="s">
        <v>44</v>
      </c>
      <c r="D2" s="252"/>
      <c r="E2" s="252"/>
      <c r="F2" s="252"/>
      <c r="G2" s="253"/>
      <c r="AG2" t="s">
        <v>111</v>
      </c>
    </row>
    <row r="3" spans="1:60" ht="24.95" customHeight="1" x14ac:dyDescent="0.2">
      <c r="A3" s="140" t="s">
        <v>8</v>
      </c>
      <c r="B3" s="49" t="s">
        <v>77</v>
      </c>
      <c r="C3" s="251" t="s">
        <v>78</v>
      </c>
      <c r="D3" s="252"/>
      <c r="E3" s="252"/>
      <c r="F3" s="252"/>
      <c r="G3" s="253"/>
      <c r="AC3" s="122" t="s">
        <v>111</v>
      </c>
      <c r="AG3" t="s">
        <v>114</v>
      </c>
    </row>
    <row r="4" spans="1:60" ht="24.95" customHeight="1" x14ac:dyDescent="0.2">
      <c r="A4" s="141" t="s">
        <v>9</v>
      </c>
      <c r="B4" s="142" t="s">
        <v>81</v>
      </c>
      <c r="C4" s="254" t="s">
        <v>82</v>
      </c>
      <c r="D4" s="255"/>
      <c r="E4" s="255"/>
      <c r="F4" s="255"/>
      <c r="G4" s="256"/>
      <c r="AG4" t="s">
        <v>115</v>
      </c>
    </row>
    <row r="5" spans="1:60" x14ac:dyDescent="0.2">
      <c r="D5" s="10"/>
    </row>
    <row r="6" spans="1:60" ht="38.25" x14ac:dyDescent="0.2">
      <c r="A6" s="144" t="s">
        <v>116</v>
      </c>
      <c r="B6" s="146" t="s">
        <v>117</v>
      </c>
      <c r="C6" s="146" t="s">
        <v>118</v>
      </c>
      <c r="D6" s="145" t="s">
        <v>119</v>
      </c>
      <c r="E6" s="144" t="s">
        <v>120</v>
      </c>
      <c r="F6" s="143" t="s">
        <v>121</v>
      </c>
      <c r="G6" s="144" t="s">
        <v>29</v>
      </c>
      <c r="H6" s="147" t="s">
        <v>30</v>
      </c>
      <c r="I6" s="147" t="s">
        <v>122</v>
      </c>
      <c r="J6" s="147" t="s">
        <v>31</v>
      </c>
      <c r="K6" s="147" t="s">
        <v>123</v>
      </c>
      <c r="L6" s="147" t="s">
        <v>124</v>
      </c>
      <c r="M6" s="147" t="s">
        <v>125</v>
      </c>
      <c r="N6" s="147" t="s">
        <v>126</v>
      </c>
      <c r="O6" s="147" t="s">
        <v>127</v>
      </c>
      <c r="P6" s="147" t="s">
        <v>128</v>
      </c>
      <c r="Q6" s="147" t="s">
        <v>129</v>
      </c>
      <c r="R6" s="147" t="s">
        <v>130</v>
      </c>
      <c r="S6" s="147" t="s">
        <v>131</v>
      </c>
      <c r="T6" s="147" t="s">
        <v>132</v>
      </c>
      <c r="U6" s="147" t="s">
        <v>133</v>
      </c>
      <c r="V6" s="147" t="s">
        <v>134</v>
      </c>
      <c r="W6" s="147" t="s">
        <v>135</v>
      </c>
      <c r="X6" s="147" t="s">
        <v>136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137</v>
      </c>
      <c r="B8" s="162" t="s">
        <v>87</v>
      </c>
      <c r="C8" s="175" t="s">
        <v>88</v>
      </c>
      <c r="D8" s="163"/>
      <c r="E8" s="164"/>
      <c r="F8" s="165"/>
      <c r="G8" s="165">
        <f>SUMIF(AG9:AG12,"&lt;&gt;NOR",G9:G12)</f>
        <v>0</v>
      </c>
      <c r="H8" s="165"/>
      <c r="I8" s="165">
        <f>SUM(I9:I12)</f>
        <v>3.69</v>
      </c>
      <c r="J8" s="165"/>
      <c r="K8" s="165">
        <f>SUM(K9:K12)</f>
        <v>1079.81</v>
      </c>
      <c r="L8" s="165"/>
      <c r="M8" s="165">
        <f>SUM(M9:M12)</f>
        <v>0</v>
      </c>
      <c r="N8" s="165"/>
      <c r="O8" s="165">
        <f>SUM(O9:O12)</f>
        <v>0</v>
      </c>
      <c r="P8" s="165"/>
      <c r="Q8" s="165">
        <f>SUM(Q9:Q12)</f>
        <v>0</v>
      </c>
      <c r="R8" s="165"/>
      <c r="S8" s="165"/>
      <c r="T8" s="166"/>
      <c r="U8" s="160"/>
      <c r="V8" s="160">
        <f>SUM(V9:V12)</f>
        <v>2.5</v>
      </c>
      <c r="W8" s="160"/>
      <c r="X8" s="160"/>
      <c r="AG8" t="s">
        <v>138</v>
      </c>
    </row>
    <row r="9" spans="1:60" outlineLevel="1" x14ac:dyDescent="0.2">
      <c r="A9" s="167">
        <v>1</v>
      </c>
      <c r="B9" s="168" t="s">
        <v>314</v>
      </c>
      <c r="C9" s="176" t="s">
        <v>315</v>
      </c>
      <c r="D9" s="169" t="s">
        <v>297</v>
      </c>
      <c r="E9" s="170">
        <v>1</v>
      </c>
      <c r="F9" s="171"/>
      <c r="G9" s="172">
        <f>ROUND(E9*F9,2)</f>
        <v>0</v>
      </c>
      <c r="H9" s="171">
        <v>0</v>
      </c>
      <c r="I9" s="172">
        <f>ROUND(E9*H9,2)</f>
        <v>0</v>
      </c>
      <c r="J9" s="171">
        <v>498.5</v>
      </c>
      <c r="K9" s="172">
        <f>ROUND(E9*J9,2)</f>
        <v>498.5</v>
      </c>
      <c r="L9" s="172">
        <v>21</v>
      </c>
      <c r="M9" s="172">
        <f>G9*(1+L9/100)</f>
        <v>0</v>
      </c>
      <c r="N9" s="172">
        <v>0</v>
      </c>
      <c r="O9" s="172">
        <f>ROUND(E9*N9,2)</f>
        <v>0</v>
      </c>
      <c r="P9" s="172">
        <v>0</v>
      </c>
      <c r="Q9" s="172">
        <f>ROUND(E9*P9,2)</f>
        <v>0</v>
      </c>
      <c r="R9" s="172" t="s">
        <v>184</v>
      </c>
      <c r="S9" s="172" t="s">
        <v>142</v>
      </c>
      <c r="T9" s="173" t="s">
        <v>179</v>
      </c>
      <c r="U9" s="157">
        <v>1.29</v>
      </c>
      <c r="V9" s="157">
        <f>ROUND(E9*U9,2)</f>
        <v>1.29</v>
      </c>
      <c r="W9" s="157"/>
      <c r="X9" s="157" t="s">
        <v>164</v>
      </c>
      <c r="Y9" s="148"/>
      <c r="Z9" s="148"/>
      <c r="AA9" s="148"/>
      <c r="AB9" s="148"/>
      <c r="AC9" s="148"/>
      <c r="AD9" s="148"/>
      <c r="AE9" s="148"/>
      <c r="AF9" s="148"/>
      <c r="AG9" s="148" t="s">
        <v>165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ht="22.5" outlineLevel="1" x14ac:dyDescent="0.2">
      <c r="A10" s="155"/>
      <c r="B10" s="156"/>
      <c r="C10" s="259" t="s">
        <v>316</v>
      </c>
      <c r="D10" s="260"/>
      <c r="E10" s="260"/>
      <c r="F10" s="260"/>
      <c r="G10" s="260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8"/>
      <c r="Z10" s="148"/>
      <c r="AA10" s="148"/>
      <c r="AB10" s="148"/>
      <c r="AC10" s="148"/>
      <c r="AD10" s="148"/>
      <c r="AE10" s="148"/>
      <c r="AF10" s="148"/>
      <c r="AG10" s="148" t="s">
        <v>199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81" t="str">
        <f>C10</f>
        <v>pro vysazování rostlin v hornině 1 až 4 bez výměny půdy, s případným naložením přebytečných výkopků na dopravní prostředek, s odvozem na vzdálenost do 20 km a se složením,</v>
      </c>
      <c r="BB10" s="148"/>
      <c r="BC10" s="148"/>
      <c r="BD10" s="148"/>
      <c r="BE10" s="148"/>
      <c r="BF10" s="148"/>
      <c r="BG10" s="148"/>
      <c r="BH10" s="148"/>
    </row>
    <row r="11" spans="1:60" outlineLevel="1" x14ac:dyDescent="0.2">
      <c r="A11" s="167">
        <v>2</v>
      </c>
      <c r="B11" s="168" t="s">
        <v>317</v>
      </c>
      <c r="C11" s="176" t="s">
        <v>318</v>
      </c>
      <c r="D11" s="169" t="s">
        <v>297</v>
      </c>
      <c r="E11" s="170">
        <v>1</v>
      </c>
      <c r="F11" s="171"/>
      <c r="G11" s="172">
        <f>ROUND(E11*F11,2)</f>
        <v>0</v>
      </c>
      <c r="H11" s="171">
        <v>3.69</v>
      </c>
      <c r="I11" s="172">
        <f>ROUND(E11*H11,2)</f>
        <v>3.69</v>
      </c>
      <c r="J11" s="171">
        <v>581.30999999999995</v>
      </c>
      <c r="K11" s="172">
        <f>ROUND(E11*J11,2)</f>
        <v>581.30999999999995</v>
      </c>
      <c r="L11" s="172">
        <v>21</v>
      </c>
      <c r="M11" s="172">
        <f>G11*(1+L11/100)</f>
        <v>0</v>
      </c>
      <c r="N11" s="172">
        <v>0</v>
      </c>
      <c r="O11" s="172">
        <f>ROUND(E11*N11,2)</f>
        <v>0</v>
      </c>
      <c r="P11" s="172">
        <v>0</v>
      </c>
      <c r="Q11" s="172">
        <f>ROUND(E11*P11,2)</f>
        <v>0</v>
      </c>
      <c r="R11" s="172" t="s">
        <v>184</v>
      </c>
      <c r="S11" s="172" t="s">
        <v>142</v>
      </c>
      <c r="T11" s="173" t="s">
        <v>179</v>
      </c>
      <c r="U11" s="157">
        <v>1.21</v>
      </c>
      <c r="V11" s="157">
        <f>ROUND(E11*U11,2)</f>
        <v>1.21</v>
      </c>
      <c r="W11" s="157"/>
      <c r="X11" s="157" t="s">
        <v>164</v>
      </c>
      <c r="Y11" s="148"/>
      <c r="Z11" s="148"/>
      <c r="AA11" s="148"/>
      <c r="AB11" s="148"/>
      <c r="AC11" s="148"/>
      <c r="AD11" s="148"/>
      <c r="AE11" s="148"/>
      <c r="AF11" s="148"/>
      <c r="AG11" s="148" t="s">
        <v>165</v>
      </c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55"/>
      <c r="B12" s="156"/>
      <c r="C12" s="259" t="s">
        <v>319</v>
      </c>
      <c r="D12" s="260"/>
      <c r="E12" s="260"/>
      <c r="F12" s="260"/>
      <c r="G12" s="260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8"/>
      <c r="Z12" s="148"/>
      <c r="AA12" s="148"/>
      <c r="AB12" s="148"/>
      <c r="AC12" s="148"/>
      <c r="AD12" s="148"/>
      <c r="AE12" s="148"/>
      <c r="AF12" s="148"/>
      <c r="AG12" s="148" t="s">
        <v>199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x14ac:dyDescent="0.2">
      <c r="A13" s="3"/>
      <c r="B13" s="4"/>
      <c r="C13" s="178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AE13">
        <v>15</v>
      </c>
      <c r="AF13">
        <v>21</v>
      </c>
      <c r="AG13" t="s">
        <v>124</v>
      </c>
    </row>
    <row r="14" spans="1:60" x14ac:dyDescent="0.2">
      <c r="A14" s="151"/>
      <c r="B14" s="152" t="s">
        <v>29</v>
      </c>
      <c r="C14" s="179"/>
      <c r="D14" s="153"/>
      <c r="E14" s="154"/>
      <c r="F14" s="154"/>
      <c r="G14" s="174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AE14">
        <f>SUMIF(L7:L12,AE13,G7:G12)</f>
        <v>0</v>
      </c>
      <c r="AF14">
        <f>SUMIF(L7:L12,AF13,G7:G12)</f>
        <v>0</v>
      </c>
      <c r="AG14" t="s">
        <v>151</v>
      </c>
    </row>
    <row r="15" spans="1:60" x14ac:dyDescent="0.2">
      <c r="C15" s="180"/>
      <c r="D15" s="10"/>
      <c r="AG15" t="s">
        <v>152</v>
      </c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B6+mjWd6OnaV/lG79JW4oQL0lY+fshC/8NLcIha5Ye/iu6jwak/HndnSngjgVMZbbWqFVQ/BkitlG83wsp40w==" saltValue="FJ5mubUSW8fzehpU20oNnQ==" spinCount="100000" sheet="1"/>
  <mergeCells count="6">
    <mergeCell ref="C12:G12"/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V01 V01.1a Naklady</vt:lpstr>
      <vt:lpstr>V01 V01.1b Naklady</vt:lpstr>
      <vt:lpstr>SO 03 3.4a Pol</vt:lpstr>
      <vt:lpstr>SO 03 3.4b Pol</vt:lpstr>
      <vt:lpstr>SO 03 3.5a Pol</vt:lpstr>
      <vt:lpstr>SO 03 3.5b Pol</vt:lpstr>
      <vt:lpstr>SO 03 3.6a Pol</vt:lpstr>
      <vt:lpstr>SO 03 3.6b Pol</vt:lpstr>
      <vt:lpstr>SO 04 4.1a Pol</vt:lpstr>
      <vt:lpstr>SO 04 4.1b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03 3.4a Pol'!Názvy_tisku</vt:lpstr>
      <vt:lpstr>'SO 03 3.4b Pol'!Názvy_tisku</vt:lpstr>
      <vt:lpstr>'SO 03 3.5a Pol'!Názvy_tisku</vt:lpstr>
      <vt:lpstr>'SO 03 3.5b Pol'!Názvy_tisku</vt:lpstr>
      <vt:lpstr>'SO 03 3.6a Pol'!Názvy_tisku</vt:lpstr>
      <vt:lpstr>'SO 03 3.6b Pol'!Názvy_tisku</vt:lpstr>
      <vt:lpstr>'SO 04 4.1a Pol'!Názvy_tisku</vt:lpstr>
      <vt:lpstr>'SO 04 4.1b Pol'!Názvy_tisku</vt:lpstr>
      <vt:lpstr>'V01 V01.1a Naklady'!Názvy_tisku</vt:lpstr>
      <vt:lpstr>'V01 V01.1b Naklady'!Názvy_tisku</vt:lpstr>
      <vt:lpstr>oadresa</vt:lpstr>
      <vt:lpstr>Stavba!Objednatel</vt:lpstr>
      <vt:lpstr>Stavba!Objekt</vt:lpstr>
      <vt:lpstr>'SO 03 3.4a Pol'!Oblast_tisku</vt:lpstr>
      <vt:lpstr>'SO 03 3.4b Pol'!Oblast_tisku</vt:lpstr>
      <vt:lpstr>'SO 03 3.5a Pol'!Oblast_tisku</vt:lpstr>
      <vt:lpstr>'SO 03 3.5b Pol'!Oblast_tisku</vt:lpstr>
      <vt:lpstr>'SO 03 3.6a Pol'!Oblast_tisku</vt:lpstr>
      <vt:lpstr>'SO 03 3.6b Pol'!Oblast_tisku</vt:lpstr>
      <vt:lpstr>'SO 04 4.1a Pol'!Oblast_tisku</vt:lpstr>
      <vt:lpstr>'SO 04 4.1b Pol'!Oblast_tisku</vt:lpstr>
      <vt:lpstr>Stavba!Oblast_tisku</vt:lpstr>
      <vt:lpstr>'V01 V01.1a Naklady'!Oblast_tisku</vt:lpstr>
      <vt:lpstr>'V01 V01.1b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Šimková</dc:creator>
  <cp:lastModifiedBy>hrbacek</cp:lastModifiedBy>
  <cp:lastPrinted>2019-03-19T12:27:02Z</cp:lastPrinted>
  <dcterms:created xsi:type="dcterms:W3CDTF">2009-04-08T07:15:50Z</dcterms:created>
  <dcterms:modified xsi:type="dcterms:W3CDTF">2021-03-04T08:14:46Z</dcterms:modified>
</cp:coreProperties>
</file>